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Misionales\"/>
    </mc:Choice>
  </mc:AlternateContent>
  <xr:revisionPtr revIDLastSave="0" documentId="8_{AFBD7FE1-ED92-43C4-9411-7FCCB750AE04}"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3" r:id="rId2"/>
    <sheet name="Análisis de Contexto " sheetId="36" r:id="rId3"/>
    <sheet name="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I Trimestre" sheetId="18" r:id="rId11"/>
    <sheet name="Seguimiento II Trimestre" sheetId="38" r:id="rId12"/>
  </sheets>
  <externalReferences>
    <externalReference r:id="rId13"/>
    <externalReference r:id="rId14"/>
    <externalReference r:id="rId15"/>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'!$A$1:$F$90</definedName>
    <definedName name="_xlnm.Print_Area" localSheetId="3">Estrategias!$A$1:$G$12</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GEST">[2]GESTION!#REF!</definedName>
    <definedName name="INV">[2]INVERSION!#REF!</definedName>
    <definedName name="INV_GEST">#REF!</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38" l="1"/>
  <c r="E50" i="38"/>
  <c r="D50" i="38"/>
  <c r="C50" i="38"/>
  <c r="B50" i="38"/>
  <c r="A50" i="38"/>
  <c r="F40" i="38"/>
  <c r="E40" i="38"/>
  <c r="D40" i="38"/>
  <c r="C40" i="38"/>
  <c r="B40" i="38"/>
  <c r="A40" i="38"/>
  <c r="F30" i="38"/>
  <c r="E30" i="38"/>
  <c r="D30" i="38"/>
  <c r="C30" i="38"/>
  <c r="B30" i="38"/>
  <c r="A30" i="38"/>
  <c r="F20" i="38"/>
  <c r="E20" i="38"/>
  <c r="D20" i="38"/>
  <c r="C20" i="38"/>
  <c r="B20" i="38"/>
  <c r="A20" i="38"/>
  <c r="F10" i="38"/>
  <c r="E10" i="38"/>
  <c r="D10" i="38"/>
  <c r="C10" i="38"/>
  <c r="B10" i="38"/>
  <c r="A10" i="38"/>
  <c r="L31" i="27"/>
  <c r="L32" i="27"/>
  <c r="L42" i="27"/>
  <c r="K42" i="27" s="1"/>
  <c r="J43" i="28"/>
  <c r="C43" i="28"/>
  <c r="J22" i="28"/>
  <c r="C23" i="28"/>
  <c r="C22" i="28"/>
  <c r="C50" i="29"/>
  <c r="C40" i="29"/>
  <c r="C30" i="29"/>
  <c r="J17" i="28"/>
  <c r="C21" i="28"/>
  <c r="R50" i="28"/>
  <c r="R51" i="28"/>
  <c r="L51" i="28"/>
  <c r="L41" i="28"/>
  <c r="C32" i="28"/>
  <c r="R30" i="28"/>
  <c r="R31" i="28"/>
  <c r="R32" i="28"/>
  <c r="R33" i="28"/>
  <c r="R34" i="28"/>
  <c r="R35" i="28"/>
  <c r="R36" i="28"/>
  <c r="R37" i="28"/>
  <c r="R38" i="28"/>
  <c r="R39" i="28"/>
  <c r="R19" i="28"/>
  <c r="R14" i="28"/>
  <c r="R15" i="28"/>
  <c r="R16" i="28"/>
  <c r="R17" i="28"/>
  <c r="R18" i="28"/>
  <c r="R10" i="28"/>
  <c r="S10" i="28" s="1"/>
  <c r="R11" i="28"/>
  <c r="R12" i="28"/>
  <c r="R13" i="28"/>
  <c r="L11" i="28"/>
  <c r="L12" i="28"/>
  <c r="J16" i="28"/>
  <c r="J15" i="28"/>
  <c r="C13" i="28" l="1"/>
  <c r="C40" i="18" l="1"/>
  <c r="C50" i="18"/>
  <c r="A50" i="28" l="1"/>
  <c r="A40" i="28"/>
  <c r="A30" i="28"/>
  <c r="A20" i="28"/>
  <c r="A50" i="29"/>
  <c r="A50" i="18" s="1"/>
  <c r="A40" i="29"/>
  <c r="A40" i="18" s="1"/>
  <c r="A30" i="29"/>
  <c r="A30" i="18" s="1"/>
  <c r="D59" i="29"/>
  <c r="D58" i="29"/>
  <c r="D57" i="29"/>
  <c r="D56" i="29"/>
  <c r="D55" i="29"/>
  <c r="D54" i="29"/>
  <c r="D53" i="29"/>
  <c r="D52" i="29"/>
  <c r="D51" i="29"/>
  <c r="D50" i="29"/>
  <c r="B50" i="29"/>
  <c r="D49" i="29"/>
  <c r="D48" i="29"/>
  <c r="D47" i="29"/>
  <c r="D46" i="29"/>
  <c r="D45" i="29"/>
  <c r="D44" i="29"/>
  <c r="D43" i="29"/>
  <c r="D42" i="29"/>
  <c r="D41" i="29"/>
  <c r="D40" i="29"/>
  <c r="B40" i="29"/>
  <c r="E39" i="29"/>
  <c r="E38" i="29"/>
  <c r="E37" i="29"/>
  <c r="E36" i="29"/>
  <c r="E35" i="29"/>
  <c r="E34" i="29"/>
  <c r="E33" i="29"/>
  <c r="E32" i="29"/>
  <c r="E31" i="29"/>
  <c r="L30" i="29"/>
  <c r="E30" i="29"/>
  <c r="C30" i="18"/>
  <c r="B30" i="29"/>
  <c r="K59" i="27"/>
  <c r="K58" i="27"/>
  <c r="K57" i="27"/>
  <c r="K56" i="27"/>
  <c r="L55" i="27"/>
  <c r="K55" i="27"/>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J51" i="28"/>
  <c r="C51" i="28"/>
  <c r="S50" i="28"/>
  <c r="L50" i="28"/>
  <c r="J50" i="28"/>
  <c r="K50" i="28" s="1"/>
  <c r="C50" i="28"/>
  <c r="B50" i="18" l="1"/>
  <c r="B40" i="18"/>
  <c r="B30" i="18"/>
  <c r="I50" i="29"/>
  <c r="H50" i="27"/>
  <c r="F50" i="29" s="1"/>
  <c r="E50" i="29"/>
  <c r="M50" i="27"/>
  <c r="K50" i="27"/>
  <c r="N50" i="27" l="1"/>
  <c r="H50" i="29" s="1"/>
  <c r="G50" i="29"/>
  <c r="C39" i="28"/>
  <c r="C38" i="28"/>
  <c r="C37" i="28"/>
  <c r="C36" i="28"/>
  <c r="C35" i="28"/>
  <c r="C34" i="28"/>
  <c r="J13" i="28" l="1"/>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4" i="27"/>
  <c r="K46" i="27"/>
  <c r="K47" i="27"/>
  <c r="K48" i="27"/>
  <c r="K49" i="27"/>
  <c r="J12" i="28"/>
  <c r="B40" i="28"/>
  <c r="B30" i="28"/>
  <c r="C40" i="28"/>
  <c r="C41" i="28"/>
  <c r="C42" i="28"/>
  <c r="C44" i="28"/>
  <c r="C45" i="28"/>
  <c r="C46" i="28"/>
  <c r="C47" i="28"/>
  <c r="C48" i="28"/>
  <c r="C49" i="28"/>
  <c r="C30" i="28"/>
  <c r="C31" i="28"/>
  <c r="C33" i="28"/>
  <c r="C25" i="28"/>
  <c r="C26" i="28"/>
  <c r="C27" i="28"/>
  <c r="C28" i="28"/>
  <c r="C29" i="28"/>
  <c r="C20" i="28"/>
  <c r="C15" i="28"/>
  <c r="C16" i="28"/>
  <c r="C17" i="28"/>
  <c r="C18" i="28"/>
  <c r="C19" i="28"/>
  <c r="C14" i="28"/>
  <c r="H40" i="27" l="1"/>
  <c r="E40" i="29"/>
  <c r="M40" i="27"/>
  <c r="K40" i="27"/>
  <c r="N40" i="27" l="1"/>
  <c r="H40" i="29" s="1"/>
  <c r="G40" i="29"/>
  <c r="U50" i="28"/>
  <c r="F40" i="29"/>
  <c r="T50" i="28"/>
  <c r="V50" i="28" s="1"/>
  <c r="G20" i="27"/>
  <c r="H20" i="27" s="1"/>
  <c r="K25" i="27"/>
  <c r="K23" i="27"/>
  <c r="L21" i="27"/>
  <c r="R21" i="28"/>
  <c r="R22" i="28"/>
  <c r="R23" i="28"/>
  <c r="R24" i="28"/>
  <c r="R25" i="28"/>
  <c r="R26" i="28"/>
  <c r="R27" i="28"/>
  <c r="R28" i="28"/>
  <c r="R29" i="28"/>
  <c r="R20" i="28"/>
  <c r="S20" i="28" s="1"/>
  <c r="S30" i="28"/>
  <c r="G30" i="27"/>
  <c r="H30" i="27" s="1"/>
  <c r="R40" i="28"/>
  <c r="S40" i="28" s="1"/>
  <c r="I40" i="29" s="1"/>
  <c r="R41" i="28"/>
  <c r="L30" i="27"/>
  <c r="K30" i="27" s="1"/>
  <c r="J42" i="28"/>
  <c r="J40" i="28"/>
  <c r="K40" i="28" s="1"/>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A20" i="29"/>
  <c r="A20" i="18" s="1"/>
  <c r="L20" i="27"/>
  <c r="K20" i="27" s="1"/>
  <c r="K22" i="27"/>
  <c r="K24" i="27"/>
  <c r="K26" i="27"/>
  <c r="K27" i="27"/>
  <c r="K28" i="27"/>
  <c r="K29" i="27"/>
  <c r="K39" i="27"/>
  <c r="K38" i="27"/>
  <c r="K37" i="27"/>
  <c r="K36" i="27"/>
  <c r="L35" i="27"/>
  <c r="K35" i="27"/>
  <c r="K34" i="27"/>
  <c r="L33" i="27"/>
  <c r="K33" i="27" s="1"/>
  <c r="K32" i="27"/>
  <c r="K31" i="27"/>
  <c r="L14" i="28"/>
  <c r="L15" i="28"/>
  <c r="L16" i="28"/>
  <c r="L17" i="28"/>
  <c r="L18" i="28"/>
  <c r="L19" i="28"/>
  <c r="L13" i="28"/>
  <c r="G10" i="27"/>
  <c r="H10" i="27" s="1"/>
  <c r="K15" i="27"/>
  <c r="K14" i="27"/>
  <c r="K13" i="27"/>
  <c r="K16" i="27"/>
  <c r="K17" i="27"/>
  <c r="K19" i="27"/>
  <c r="K11" i="27"/>
  <c r="J39" i="28"/>
  <c r="J38" i="28"/>
  <c r="J37" i="28"/>
  <c r="J36" i="28"/>
  <c r="J35" i="28"/>
  <c r="J34" i="28"/>
  <c r="J33" i="28"/>
  <c r="J32" i="28"/>
  <c r="J31" i="28"/>
  <c r="J30" i="28"/>
  <c r="J21" i="28"/>
  <c r="J20" i="28"/>
  <c r="K20" i="28" s="1"/>
  <c r="A10" i="28"/>
  <c r="B10" i="28"/>
  <c r="I33" i="5" a="1"/>
  <c r="I33" i="5" s="1"/>
  <c r="I27" i="5" a="1"/>
  <c r="I27" i="5" s="1"/>
  <c r="C10" i="29"/>
  <c r="C10" i="18" s="1"/>
  <c r="L10" i="28"/>
  <c r="C11" i="28"/>
  <c r="C12" i="28"/>
  <c r="C10" i="28"/>
  <c r="L12" i="27"/>
  <c r="K12" i="27" s="1"/>
  <c r="L18" i="27"/>
  <c r="K18" i="27" s="1"/>
  <c r="L10" i="27"/>
  <c r="K10" i="27" s="1"/>
  <c r="I21" i="5"/>
  <c r="I22" i="5"/>
  <c r="E11" i="29"/>
  <c r="E12" i="29"/>
  <c r="E13" i="29"/>
  <c r="E14" i="29"/>
  <c r="E15" i="29"/>
  <c r="E16" i="29"/>
  <c r="E17" i="29"/>
  <c r="E18" i="29"/>
  <c r="E19" i="29"/>
  <c r="J11" i="28"/>
  <c r="J10" i="28"/>
  <c r="K10" i="28" s="1"/>
  <c r="E10" i="29"/>
  <c r="B10" i="29"/>
  <c r="A10" i="29"/>
  <c r="A10" i="18" s="1"/>
  <c r="L10" i="29"/>
  <c r="B20" i="18" l="1"/>
  <c r="B10" i="18"/>
  <c r="K30" i="28"/>
  <c r="T40" i="28"/>
  <c r="J40" i="29" s="1"/>
  <c r="D40" i="18" s="1"/>
  <c r="T30" i="28"/>
  <c r="J30" i="29" s="1"/>
  <c r="D30" i="18" s="1"/>
  <c r="F30" i="29"/>
  <c r="M50" i="29"/>
  <c r="F50" i="18" s="1"/>
  <c r="J50" i="29"/>
  <c r="D50" i="18" s="1"/>
  <c r="K50" i="29"/>
  <c r="E50" i="18" s="1"/>
  <c r="L50" i="29"/>
  <c r="M20" i="27"/>
  <c r="G20" i="29" s="1"/>
  <c r="T10" i="28"/>
  <c r="T20" i="28"/>
  <c r="M30" i="27"/>
  <c r="N30" i="27" s="1"/>
  <c r="H30" i="29" s="1"/>
  <c r="M10" i="27"/>
  <c r="F20" i="29"/>
  <c r="F10" i="29"/>
  <c r="N10" i="27" l="1"/>
  <c r="H10" i="29" s="1"/>
  <c r="O30" i="27"/>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K40" i="29" l="1"/>
  <c r="E40" i="18" s="1"/>
  <c r="L40" i="29"/>
  <c r="V20" i="28"/>
  <c r="M20" i="29" s="1"/>
  <c r="F20" i="18" s="1"/>
  <c r="V10" i="28"/>
  <c r="M10" i="29" s="1"/>
  <c r="F10" i="18" s="1"/>
  <c r="V30" i="28"/>
  <c r="M30" i="29" l="1"/>
  <c r="F30"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Palacio De Justicia</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FD80C1A0-06C2-4325-B3F8-A3DDCB811255}">
      <text>
        <r>
          <rPr>
            <sz val="11"/>
            <color theme="1"/>
            <rFont val="Calibri"/>
            <family val="2"/>
            <scheme val="minor"/>
          </rPr>
          <t>Palacio De Justicia:
Reportes estadísticos trimestrales * 114 despachos</t>
        </r>
      </text>
    </comment>
    <comment ref="E20" authorId="1" shapeId="0" xr:uid="{72FFD6D9-BD40-41ED-A9B6-EAE783F48624}">
      <text>
        <r>
          <rPr>
            <sz val="11"/>
            <color theme="1"/>
            <rFont val="Calibri"/>
            <family val="2"/>
            <scheme val="minor"/>
          </rPr>
          <t>Palacio De Justicia:
Cantidad de despachos creados en la vigencia 2023</t>
        </r>
      </text>
    </comment>
    <comment ref="E30" authorId="1" shapeId="0" xr:uid="{3B875EC6-FDF9-47AB-99C1-68288C6DC282}">
      <text>
        <r>
          <rPr>
            <sz val="11"/>
            <color theme="1"/>
            <rFont val="Calibri"/>
            <family val="2"/>
            <scheme val="minor"/>
          </rPr>
          <t>Palacio De Justicia:
Cantidad de proyectos de reordenamiento por año</t>
        </r>
      </text>
    </comment>
    <comment ref="E40" authorId="1" shapeId="0" xr:uid="{DB872E3C-F0E2-420D-B89F-35C1798194F1}">
      <text>
        <r>
          <rPr>
            <b/>
            <sz val="9"/>
            <color indexed="81"/>
            <rFont val="Tahoma"/>
            <family val="2"/>
          </rPr>
          <t>Palacio De Justicia:</t>
        </r>
        <r>
          <rPr>
            <sz val="9"/>
            <color indexed="81"/>
            <rFont val="Tahoma"/>
            <family val="2"/>
          </rPr>
          <t xml:space="preserve">
* Cantidad de propuestas de reordenamiento: 3
* Repuestas a peticiones de la información estadística: 140
* Informes de reordenamiento: 4</t>
        </r>
      </text>
    </comment>
    <comment ref="E50" authorId="1" shapeId="0" xr:uid="{2DF6C314-66E7-4260-BE00-410DA185E61F}">
      <text>
        <r>
          <rPr>
            <b/>
            <sz val="9"/>
            <color indexed="81"/>
            <rFont val="Tahoma"/>
            <family val="2"/>
          </rPr>
          <t>Palacio De Justicia:</t>
        </r>
        <r>
          <rPr>
            <sz val="9"/>
            <color indexed="81"/>
            <rFont val="Tahoma"/>
            <family val="2"/>
          </rPr>
          <t xml:space="preserve">
* Cantidad de cargos creados en la vigencia 2023: 80
* Cantidad de traslados a nivel seccional: 64
* Cantidad de traslados a nivel nacional: 60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<sst xmlns="http://schemas.openxmlformats.org/spreadsheetml/2006/main" count="798" uniqueCount="503">
  <si>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</si>
  <si>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</si>
  <si>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</si>
  <si>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</si>
  <si>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</si>
  <si>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</si>
  <si>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</si>
  <si>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</si>
  <si>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</si>
  <si>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</si>
  <si>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</si>
  <si>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</si>
  <si>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</si>
  <si>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</si>
  <si>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</si>
  <si>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</si>
  <si>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</si>
  <si>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</si>
  <si>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</si>
  <si>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</si>
  <si>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</si>
  <si>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</si>
  <si>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</si>
  <si>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</si>
  <si>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</si>
  <si>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</si>
  <si>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</si>
  <si>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</si>
  <si>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</si>
  <si>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</si>
  <si>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</si>
  <si>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</si>
  <si>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</si>
  <si>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</si>
  <si>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</si>
  <si>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</si>
  <si>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</si>
  <si>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</si>
  <si>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</si>
  <si>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</si>
  <si>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</si>
  <si>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</si>
  <si>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</si>
  <si>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</si>
  <si>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</si>
  <si>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</si>
  <si>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</si>
  <si>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</si>
  <si>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</si>
  <si>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</si>
  <si>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</si>
  <si>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</si>
  <si>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</si>
  <si>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</si>
  <si>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</si>
  <si>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</si>
  <si>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</si>
  <si>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</si>
  <si>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</si>
  <si>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</si>
  <si>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</si>
  <si>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</si>
  <si>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</si>
  <si>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</si>
  <si>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</si>
  <si>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</si>
  <si>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</si>
  <si>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</si>
  <si>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</si>
  <si>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</si>
  <si>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</si>
  <si>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</si>
  <si>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</si>
  <si>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</si>
  <si>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</si>
  <si>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</si>
  <si>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</si>
  <si>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</si>
  <si>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</si>
  <si>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</si>
  <si>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</si>
  <si>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</si>
  <si>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</si>
  <si>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</si>
  <si>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</si>
  <si>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</si>
  <si>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</si>
  <si>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</si>
  <si>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</si>
  <si>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</si>
  <si>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</si>
  <si>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</si>
  <si>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</si>
  <si>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</si>
  <si>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</si>
  <si>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</si>
  <si>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</si>
  <si>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</si>
  <si>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</si>
  <si>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</si>
  <si>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</si>
  <si>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</si>
  <si>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</si>
  <si>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</si>
  <si>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</si>
  <si>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</si>
  <si>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</si>
  <si>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</si>
  <si>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</si>
  <si>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</si>
  <si>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</si>
  <si>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</si>
  <si>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</si>
  <si>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</si>
  <si>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</si>
  <si>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</si>
  <si>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</si>
  <si>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</si>
  <si>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</si>
  <si>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</si>
  <si>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Incremento de la planta de personal de la Rama Judicial Seccional Risaralda en 74 servidores a partir del año 2025, lo equivale aproximadamente al 10% de la planta. 
</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</si>
  <si>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</si>
  <si>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</si>
  <si>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</si>
  <si>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</si>
  <si>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</si>
  <si>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</si>
  <si>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</si>
  <si>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</si>
  <si>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</si>
  <si>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</si>
  <si>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</si>
  <si>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</si>
  <si>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</si>
  <si>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</si>
  <si>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</si>
  <si>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</si>
  <si>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</si>
  <si>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</si>
  <si>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</si>
  <si>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</si>
  <si>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</si>
  <si>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</si>
  <si>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</si>
  <si>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</si>
  <si>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</si>
  <si>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</si>
  <si>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</si>
  <si>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</si>
  <si>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</si>
  <si>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</si>
  <si>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</si>
  <si>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</si>
  <si>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</si>
  <si>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</si>
  <si>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</si>
  <si>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</si>
  <si>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</si>
  <si>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</si>
  <si>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</si>
  <si>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</si>
  <si>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</si>
  <si>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</si>
  <si>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</si>
  <si>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</si>
  <si>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</si>
  <si>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</si>
  <si>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</si>
  <si>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</si>
  <si>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</si>
  <si>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</si>
  <si>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</si>
  <si>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</si>
  <si>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</si>
  <si>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</si>
  <si>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</si>
  <si>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</si>
  <si>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</si>
  <si>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</si>
  <si>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</si>
  <si>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</si>
  <si>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</si>
  <si>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</si>
  <si>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</si>
  <si>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</si>
  <si>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</si>
  <si>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</si>
  <si>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</si>
  <si>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</si>
  <si>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</si>
  <si>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</si>
  <si>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</si>
  <si>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</si>
  <si>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</si>
  <si>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</si>
  <si>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</si>
  <si>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</si>
  <si>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</si>
  <si>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</si>
  <si>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</si>
  <si>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</si>
  <si>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</si>
  <si>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</si>
  <si>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</si>
  <si>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</si>
  <si>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</si>
  <si>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</si>
  <si>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</si>
  <si>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</si>
  <si>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</si>
  <si>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</si>
  <si>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</si>
  <si>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</si>
  <si>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</si>
  <si>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</si>
  <si>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</si>
  <si>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</si>
  <si>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</si>
  <si>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</si>
  <si>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</si>
  <si>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</si>
  <si>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</si>
  <si>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</si>
  <si>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</si>
  <si>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</si>
  <si>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</si>
  <si>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</si>
  <si>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</si>
  <si>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</si>
  <si>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</si>
  <si>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</si>
  <si>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</si>
  <si>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</si>
  <si>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</si>
  <si>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</si>
  <si>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</si>
  <si>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</si>
  <si>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</si>
  <si>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</si>
  <si>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</si>
  <si>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</si>
  <si>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</si>
  <si>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</si>
  <si>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</si>
  <si>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</si>
  <si>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</si>
  <si>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</si>
  <si>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</si>
  <si>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</si>
  <si>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</si>
  <si>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</si>
  <si>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</si>
  <si>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</si>
  <si>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</si>
  <si>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</si>
  <si>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</si>
  <si>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</si>
  <si>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</si>
  <si>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</si>
  <si>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</si>
  <si>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</si>
  <si>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</si>
  <si>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</si>
  <si>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</si>
  <si>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</si>
  <si>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</si>
  <si>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</si>
  <si>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</si>
  <si>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</si>
  <si>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</si>
  <si>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</si>
  <si>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</si>
  <si>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</si>
  <si>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</si>
  <si>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</si>
  <si>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</si>
  <si>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</si>
  <si>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</si>
  <si>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</si>
  <si>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</si>
  <si>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</si>
  <si>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</si>
  <si>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afectación en la prestación del servicio de justicia por el incumplimiento en la entrega de información exacta o actualizada a usuarios y partes interesadas </t>
  </si>
  <si>
    <t xml:space="preserve"> Registro errado o incompleto de la información solicitada y/o entregada, mediante el reporte de la información estadística SIERJU BI</t>
  </si>
  <si>
    <t>1. Información estadística errada o insuficiente.</t>
  </si>
  <si>
    <t>Incumplimiento de las metas establecidas</t>
  </si>
  <si>
    <t>Incumplimiento del 20% de los indicadores del proceso</t>
  </si>
  <si>
    <t>2. Falta de inducción, entrenamiento y/o capacitación del personal encargado de elaborar las propuestas de reordenamiento y descongestión</t>
  </si>
  <si>
    <t>3.Falta de presupuesto asignado para medidas especiales.</t>
  </si>
  <si>
    <t>4. Insuficiente personal para realizar las funciones asignadas, desbordando la capacidad de respuesta</t>
  </si>
  <si>
    <t>5. Alto volumen de carga laboral</t>
  </si>
  <si>
    <t>6. Incumplimiento en el diligenciamiento de los formatos SIERJU BI por parte de los Despachos Judiciales.</t>
  </si>
  <si>
    <t>7. Desactualización de la información demográfica y socioeconómica del Distrito</t>
  </si>
  <si>
    <t xml:space="preserve">8. Inoportuna atención y acompañamiento a los requerimientos de los despachos judiciales para el reporte estadístico. </t>
  </si>
  <si>
    <t>Desacierto</t>
  </si>
  <si>
    <t>Equivocación o error en la toma de decisiones, respecto a las acciones adoptadas para reordenar o descongestionar el aparato de justicia causada por información estadística errada</t>
  </si>
  <si>
    <t xml:space="preserve">2. Falta de inducción, entrenamiento y/o capacitación del personal encargado de elaborar las propuestas de reordenamiento y descongestión. </t>
  </si>
  <si>
    <t>3. Insuficiente personal para realizar las funciones asignadas, desbordando la capacidad de respuesta por parte de la Unidad.</t>
  </si>
  <si>
    <t>4.Alto volumen de carga laboral</t>
  </si>
  <si>
    <t xml:space="preserve">Recibir dádivas o beneficios a nombre propio o de terceros para, no entregar o entregar información privilegiada o confidencial </t>
  </si>
  <si>
    <t xml:space="preserve">Posibilidad de actos indebidos de  los servidores judiciales debido a  la carencia en transparencia, ética y valores </t>
  </si>
  <si>
    <t xml:space="preserve">1.Insuficientes programas de capacitación para la toma de conciencia debido al desconocimiento de la ley antisoborno (ISO 37001:2016), Plan Anticorrupción y  de los  valores y principios propios de la entidad.
</t>
  </si>
  <si>
    <t>Afectación de reputacion,imagén,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</si>
  <si>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</si>
  <si>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</si>
  <si>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</si>
  <si>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Afectación Económica</t>
  </si>
  <si>
    <t>Afectación al presupuesto en un valor ≥0,5%.</t>
  </si>
  <si>
    <t>3. Carencia de compromiso  y transparencia de los servidores judiciales</t>
  </si>
  <si>
    <t>4. 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</si>
  <si>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</si>
  <si>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</si>
  <si>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</si>
  <si>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</si>
  <si>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 xml:space="preserve">De la entidad, seccional, despachos a nivel departamental </t>
  </si>
  <si>
    <t>2.Demora en el reparto de la solicitud.</t>
  </si>
  <si>
    <t xml:space="preserve">3. Múltiples puntos de entrada de Correspondencia.
 </t>
  </si>
  <si>
    <t>Interrupción o afectación en la prestación del servicio administrativo</t>
  </si>
  <si>
    <t>Entre 0 a 96 horas habiles al año  o afectación minima</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</si>
  <si>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</si>
  <si>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</si>
  <si>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</si>
  <si>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</si>
  <si>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3. Debilidades en los controles de los procedimientos para atender propuestas de reordenamiento y descongestión </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</si>
  <si>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</si>
  <si>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</si>
  <si>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</si>
  <si>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</si>
  <si>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</si>
  <si>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</si>
  <si>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</si>
  <si>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</si>
  <si>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</si>
  <si>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</si>
  <si>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</si>
  <si>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</si>
  <si>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</si>
  <si>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</si>
  <si>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</si>
  <si>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</si>
  <si>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</si>
  <si>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</si>
  <si>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Los despachos judiciales reportan la información estadística de los procesos trimestralmente, donde consolidan los datos como: ingresos, egresos, inventario inicial, inventario final, entre otros. Este informe es remitido a Nivel Central, donde realizan se revisión, análisis y retroalimentación, si corresponde. Si el informe cuenta con información errada o insuficiente es enviada al profesional universitario de la seccional, quien informa al despacho correspondiente para que subsane el error. 
Si el reporte no se realiza oportunamente se realiza una investigación disciplinaria, y deben continuar con la elaboración del mismo.  
El registro del control se encuentra documentado así: 
* Reportes de la información estadística 
* Información pública en la Unidad de la Información Estadística del Consejo Superior de la Judicatura</t>
  </si>
  <si>
    <t>SI</t>
  </si>
  <si>
    <t>La Magistrada líder del proceso es capacitada por la Unidad de Desarrollo y Análisis Estadístico (UDAE) de manera permanente durante la vigencia. La capacitación se realiza de manera virtual, dan indicaciones sobre los factores a tener en cuenta para la presentación de las propuestas y el paso a paso para elaborarlas. 
La misma Magistrada se encarga de capacitar a su equipo de trabajo para que tengan conocimiento acerca de la elaboración de propuestas, si en algún momento ella no pudiese realizarlas, igualmente siempre serán revisadas por ella misma.
El registro del control se encuentra documentado así: 
* Asistencia a las capacitaciones del SIERJU BI</t>
  </si>
  <si>
    <t>NO</t>
  </si>
  <si>
    <t xml:space="preserve">La Unidad de Análisis y Desarrollo Estadístico (UDAE), se encarga de solicitar el presupuesto para las medidas de reordenamiento de acuerdo a la necesidad. La solicitud se realiza mediante un oficio, en donde se adjunta el estudio de la misma. 
Si no es asignado el presupuesto se congestionan los despachos judiciales, por falta de creación de cargos. 
El registro del control está documentado así:
* Oficio de solicitud desde la Seccional de la creación de cargos
* Acuerdos de creación de cargos donde se evidencia la asignación de presupuesto
 </t>
  </si>
  <si>
    <t xml:space="preserve">La Magistrada líder se encarga de solicitar la creación de cargos de manera semestral, a través de un oficio enviado a la Presidencia del Consejo Superior de la Judicatura y la Unidad de Análisis y Desarrollo Estadístico (UDAE). 
Si es aprobada la solicitud de reordenamiento, se da continuidad con la congestión y se realiza nuevamente un análisis y nueva propuesta.
El registro del control está documentado así:
* Oficio de solicitud 
* Correo de trazabilidad </t>
  </si>
  <si>
    <t xml:space="preserve">El ingeniero de sistemas del Consejo Seccional de la Judicatura de Risaralda elabora y envía piezas gráficas para alertar a los despachos judiciales sobre el plazo establecido para el reporte oportuno de la información estadística de cada trimestre. Se realiza la actividad, antes y durante los cinco primeros días hábiles de cada trimestre, donde además, se comparten los datos de contacto para soporte personalizado, como WhatsApp, teléfono celular y correo electrónico. 
Al iniciar el término para el reporte estadístico, se diseña una matriz con todos los despachos judiciales que deben diligenciar el reporte, y se revisa de manera permanente el número de reportes finalizados de manera correcta, se toma evidencia de la fecha y la hora, y durante los últimos dos días, se hacen llamadas telefónicas, mensajes vía celular y visitas, si es el caso, recordando a los despachos que aún no han finalizado dicho reporte. Ofreciendo así mismo, soporte técnico por parte de la corporación en caso de ser requerido. 
Durante las fechas establecidas para el reporte oportuno, el ingeniero de sistemas se encuentra disponible en horarios y días hábiles y no hábiles.
Si se realizara un reporte de manera extraoportuna, el ingeniero de sistemas seccional informará al Consejo Seccional para requerir al despacho judicial respectivo, y que este informe los motivos del incumplimiento de la entrega. 
El registro del control está documentado así:
* Matriz trimestral de reporte oportuno
* Información estadística cargada por los despachos a la plataforma SIERJU BI durante el trimestre
</t>
  </si>
  <si>
    <t>Cada Despacho Judicial, se encarga de realizar la actualización de la información demográfica y socioeconómica del Distrito de manera trimestral, es un proceso de obligatorio cumplimiento para poder dar continuidad al diligenciamiento de los formularios. 
El registro del control está documentado así:
* Formulario estadístico</t>
  </si>
  <si>
    <t xml:space="preserve">El ingeniero de sistemas del Consejo Seccional de la Judicatura de Risaralda recibe y atiende requerimientos de manera permanente durante todo el año, garantizando el acompañamiento y la solución a las dificultades técnicas que puedan presentar los funcionarios al momento de diligenciar y reportar la información estadística. Los medios de atención son: correo electrónico, llamada, WhatsApp, videollamada, oficios, Microsoft TEAMS, visita presencial, modulo de novedades de SIERJU. Todos los requerimientos y sus respectivas soluciones son consolidados en la matriz de atención a usuarios, alimentada por el ingeniero de sistemas. 
El registro del control está documentado así:
* Matriz de atención a usuarios
* Bandeja de enviados de correo electrónico
* Módulo de novedades de SIERJU
* Oficios respondidos </t>
  </si>
  <si>
    <t>Los despachos judiciales reportan la información estadística de los procesos trimestralmente, donde consolidan los datos como: ingresos, egresos, inventario inicial, inventario final, entre otros. Este informe es remitido a Nivel Central, donde realizan se revisión, análisis y retroalimentación, si corresponde. Si el informe cuenta con información errada o insuficiente es enviada al Consejo Seccional de la Judicatura para que verifique las posibles inconsistencias, en caso de confirmarlas, se comunica mediante un oficio al despacho correspondiente para que subsane el error. 
Si el reporte no se realiza oportunamente se realiza una investigación disciplinaria, y deben continuar con la elaboración del mismo.  
El registro del control se encuentra documentado así: 
* Reportes de la información estadística 
* Información pública en la Unidad de la Información Estadística del Consejo Superior de la Judicatura
* Oficio de notificación</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</si>
  <si>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</si>
  <si>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</si>
  <si>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El Nivel Central se encarga de capacitar a los Servidores Judiciales en temas concernientes a la Ley Antisoborno ISO 37001:2016, durante la vigencia. La capacitación se realiza de manera virtual por TEAMS. 
Por parte del Consejo Seccional de la Judicatura se realizan visitas "Factor organización del trabajo", en donde se presencialmente se acude a los despacho para verificar su correcto funcionamiento. La visita se realiza con obligatorio cumplimiento una vez al año. 
Como registro del control se tiene:
* La grabación de las capacitaciones dictadas por Nivel Central en la plataforma YouTube (https://www.youtube.com/watch?v=EWIguAw1c8I)
* Formatos de visita</t>
  </si>
  <si>
    <t xml:space="preserve">El ingeniero de Sistema del Consejo Seccional de la Judicatura realiza la revisión de manera trimestral, del diligenciamiento de los formatos SIERJU BI, enviado por los Despachos Judiciales. Trimestralmente ingresa a la plataforma SIREJU BI para realizar la revisión del cargue de la información solicitada y si encuentra inconsistencias reporta a los despachos para su respectiva corrección y nuevo cargue de la información. 
El registro del control está documentado así:
* Planilla de control 
* Información estadística cargada por los despachos a la plataforma SIERJU BI
</t>
  </si>
  <si>
    <t xml:space="preserve">La magistrada líder se acoge al procedimiento: "ATENDER PROPUESTAS DE REORDENAMIENTO Y DESCONGESTIÓN" establecido desde el Nivel Central  para presentar al Consejo Superior de la Judicatura, las propuestas técnicas y proyectos de acuerdo de reordenamiento y/o medidas transitorias o de descongestión, cada que se elabora alguna de ellas. 
El registro del control está documentados así:
* Procedimiento: ATENDER PROPUESTAS DE REORDENAMIENTO Y DESCONGESTIÓN
* Propuestas de reordenamiento y descongestión. </t>
  </si>
  <si>
    <t>La auxiliar de la Magistrada Líder se encarga diariamente de revisar y dar trámite oportuno a la bandeja SIGOBius. Todos los días ingresa al módulo de correspondencia, revisa las solicitudes de correspondencia interna y externa, realiza el reparto y le da el trámite correspondiente. 
Si la auxiliar no puede realizar la revisión, es delegado el ingeniero de sistemas para tal fin. 
El registro del control se tiene así:
* SIGOBius</t>
  </si>
  <si>
    <t>La asistente administrativa de la Dirección Seccional de Administración Judicial, trasladada transitoriamente al Consejo Seccional de la Judicatura, es la única encargada de la mesa de entrada para SIGOBius.
El registro del control se tiene así: 
* Mesa de entrada del aplicativo SIGOBius</t>
  </si>
  <si>
    <t>Desde el Consejo Superior de la Judicatura, se establecen los lineamiento para dar una respuesta oportuna y transparente a  la creación de cargos,  traslados,  transformación  o  supresión de cargos, los cuales se realizan de manera pública, evitando de esta manera ventajas indebidas para los servidores públicos y los terceros interesados. 
Como registro del control se tiene:
* Publicación de las vacantes en el micrositio de la Rama Judicial 
* Cumplimiento de los requisitos del cargo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</si>
  <si>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</si>
  <si>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</si>
  <si>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</si>
  <si>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</si>
  <si>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</si>
  <si>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</si>
  <si>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</si>
  <si>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</si>
  <si>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</si>
  <si>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</si>
  <si>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</si>
  <si>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</si>
  <si>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</si>
  <si>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</si>
  <si>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</si>
  <si>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</si>
  <si>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</si>
  <si>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</si>
  <si>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</si>
  <si>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</si>
  <si>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</si>
  <si>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</si>
  <si>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</si>
  <si>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</si>
  <si>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</si>
  <si>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</si>
  <si>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</si>
  <si>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</si>
  <si>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</si>
  <si>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</si>
  <si>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</si>
  <si>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</si>
  <si>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</si>
  <si>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</si>
  <si>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</si>
  <si>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</si>
  <si>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</si>
  <si>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</si>
  <si>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</si>
  <si>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</si>
  <si>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</si>
  <si>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</si>
  <si>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</si>
  <si>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</si>
  <si>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</si>
  <si>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</si>
  <si>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</si>
  <si>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</si>
  <si>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</si>
  <si>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</si>
  <si>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</si>
  <si>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</si>
  <si>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</si>
  <si>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</si>
  <si>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</si>
  <si>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</si>
  <si>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</si>
  <si>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</si>
  <si>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</si>
  <si>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</si>
  <si>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</si>
  <si>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</si>
  <si>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</si>
  <si>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</si>
  <si>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</si>
  <si>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</si>
  <si>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</si>
  <si>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</si>
  <si>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</si>
  <si>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</si>
  <si>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</si>
  <si>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</si>
  <si>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</si>
  <si>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</si>
  <si>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</si>
  <si>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</si>
  <si>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</si>
  <si>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</si>
  <si>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</si>
  <si>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</si>
  <si>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</si>
  <si>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</si>
  <si>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</si>
  <si>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</si>
  <si>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</si>
  <si>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</si>
  <si>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</si>
  <si>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</si>
  <si>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</si>
  <si>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</si>
  <si>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</si>
  <si>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</si>
  <si>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</si>
  <si>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</si>
  <si>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</si>
  <si>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</si>
  <si>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</si>
  <si>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</si>
  <si>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</si>
  <si>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</si>
  <si>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</si>
  <si>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</si>
  <si>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</si>
  <si>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</si>
  <si>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</si>
  <si>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</si>
  <si>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</si>
  <si>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</si>
  <si>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</si>
  <si>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</si>
  <si>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</si>
  <si>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</si>
  <si>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</si>
  <si>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</si>
  <si>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</si>
  <si>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</si>
  <si>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</si>
  <si>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</si>
  <si>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</si>
  <si>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</si>
  <si>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</si>
  <si>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</si>
  <si>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</si>
  <si>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</si>
  <si>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</si>
  <si>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</si>
  <si>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</si>
  <si>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</si>
  <si>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</si>
  <si>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</si>
  <si>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</si>
  <si>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Envío de recordatorio diario a los despachos judiciales para el reporte oportuno de la información estadística.
* Envío de circulares.</t>
  </si>
  <si>
    <t xml:space="preserve">Para el primer trimestre se remite la circular CSJRI25-0021 del 26 de marzo del 2025  con la información correspondiente al reporte oportuno de la información estadística; se remiten 11 piezas informativas y 1 video referente al reporte en el SIERJU en pantallas informativas, micrositios y redes sociales </t>
  </si>
  <si>
    <t>Repuesta a la solicitudes de la Unidad de Desarrollo de Análisis Estadístico (UDAE)
Verificación de los reportes estadísticos con base a años anteriores</t>
  </si>
  <si>
    <t>En el trimestre se realizó la revisión y análisis de la información, verificando posibles inconsistencias y notificando a los juzgados de las mismas para su corrección; no se materializó ningún riesgo asociado.</t>
  </si>
  <si>
    <t>Disponibilidad del Código de ética y Buen Gobierno en el micrositio del Consejo Seccional de la Judicatura</t>
  </si>
  <si>
    <t>Se socializa el código de ética y buen gobierno en los microditios del Consejo Seccional de la Judicatura y la Dirección Seccional de Administración Judicial; además de hacer la difusión en pantallas informativas; no se materializó ningún riesgo asociado.</t>
  </si>
  <si>
    <t>Verificación de los reportes estadísticos con base a años anteriores</t>
  </si>
  <si>
    <t>Se realiza la revisión y verificación de los reportes estadísticos teniendo como base los años anteriores; se analizaron posibles inconsistencias y se notificó a los juzgados para realizar correcciones; no se materializó ningún riesgo asociado.</t>
  </si>
  <si>
    <t>Disponibilidad del Código de ética y Buen Gobierno en el micrositio del Consejo Seccional de la Judicatura
Sensibilización política Antisoborno 37001:2016</t>
  </si>
  <si>
    <t xml:space="preserve">Para el primer trimestre se remite la circular CSJRI25-0039 del 24 de junio del 2025  con la información correspondiente al reporte oportuno de la información estadística; se remiten 11 piezas informativas y 1 video referente al reporte en el SIERJU en pantallas informativas, micrositios y redes sociales, 1 circular y 1 infografía. </t>
  </si>
  <si>
    <t>Durante el trimestre se llevó a cabo la revisión y análisis de la información, verificando el cumplimiento de los juzgados en la entrega del reporte estadístico dentro de los plazos establecidos.
Se materializó un riesgo ya que, de los 125 juzgados, únicamente uno incumplió con esta obligación. Ante esta situación, se implementó una acción correctiva inmediata: el Consejo Superior de la Judicatura emitió el Oficio No. 0725 del 8 de julio de 2025, mediante el cual se formuló el respectivo reclamo.
Como resultado, el juzgado en cuestión presentó el reporte al día siguiente del vencimiento del plazo.</t>
  </si>
  <si>
    <t xml:space="preserve">Se realiza la revisión y verificación de los reportes estadísticos teniendo como base los años anteriores; se analizaron posibles inconsistencias y se notificó a los juzgados para realizar correcciones; no se materializó ningún riesgo asociado.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</si>
</sst>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u/>
      <sz val="11"/>
      <color theme="10"/>
      <name val="Calibri"/>
      <family val="2"/>
      <scheme val="minor"/>
    </font>
    <font>
      <sz val="11"/>
      <color theme="1"/>
      <name val="Belyrium"/>
    </font>
    <font>
      <sz val="10"/>
      <color rgb="FF000000"/>
      <name val="Calibri"/>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6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medium">
        <color indexed="64"/>
      </right>
      <top/>
      <bottom style="thin">
        <color theme="1"/>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9" fillId="0" borderId="0" applyNumberFormat="0" applyFill="0" applyBorder="0" applyAlignment="0" applyProtection="0"/>
  </cellStyleXfs>
  <cellXfs count="74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9" xfId="0" applyFont="1" applyFill="1" applyBorder="1" applyAlignment="1" applyProtection="1">
      <alignment horizontal="center" vertical="center" textRotation="90"/>
      <protection locked="0"/>
    </xf>
    <xf numFmtId="0" fontId="37" fillId="4" borderId="39"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9" xfId="0" applyFont="1" applyFill="1" applyBorder="1" applyAlignment="1" applyProtection="1">
      <alignment vertical="center" wrapText="1"/>
      <protection locked="0"/>
    </xf>
    <xf numFmtId="0" fontId="36" fillId="4" borderId="39" xfId="0" applyFont="1" applyFill="1" applyBorder="1" applyAlignment="1" applyProtection="1">
      <alignment horizontal="center" vertical="center" wrapText="1"/>
      <protection locked="0"/>
    </xf>
    <xf numFmtId="0" fontId="0" fillId="0" borderId="7" xfId="0" applyBorder="1" applyAlignment="1">
      <alignment horizontal="left" vertical="center" wrapText="1"/>
    </xf>
    <xf numFmtId="165" fontId="0" fillId="0" borderId="0" xfId="3" applyNumberFormat="1" applyFont="1" applyAlignment="1">
      <alignment horizontal="center"/>
    </xf>
    <xf numFmtId="2" fontId="0" fillId="0" borderId="7"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4" xfId="0" applyNumberFormat="1" applyBorder="1" applyAlignment="1">
      <alignment vertical="center" wrapText="1"/>
    </xf>
    <xf numFmtId="0" fontId="28"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0" xfId="0" applyFont="1" applyFill="1" applyBorder="1" applyAlignment="1">
      <alignment horizontal="center" vertical="center" textRotation="90" wrapText="1"/>
    </xf>
    <xf numFmtId="0" fontId="4" fillId="4" borderId="42"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2" xfId="0" applyFont="1" applyFill="1" applyBorder="1" applyAlignment="1">
      <alignment horizontal="center" vertical="center" textRotation="90" wrapText="1"/>
    </xf>
    <xf numFmtId="0" fontId="4" fillId="4" borderId="6" xfId="0" applyFont="1" applyFill="1" applyBorder="1" applyAlignment="1">
      <alignment horizontal="center" vertical="center" textRotation="90" wrapText="1"/>
    </xf>
    <xf numFmtId="0" fontId="11" fillId="3" borderId="7" xfId="0" applyFont="1" applyFill="1" applyBorder="1"/>
    <xf numFmtId="0" fontId="31" fillId="0" borderId="7" xfId="0" applyFont="1" applyBorder="1" applyAlignment="1">
      <alignment horizontal="center" vertical="center" wrapText="1"/>
    </xf>
    <xf numFmtId="0" fontId="16" fillId="13" borderId="7" xfId="0" applyFont="1" applyFill="1" applyBorder="1" applyAlignment="1" applyProtection="1">
      <alignment horizontal="center" vertical="center" wrapText="1" readingOrder="1"/>
      <protection hidden="1"/>
    </xf>
    <xf numFmtId="0" fontId="16" fillId="18" borderId="7" xfId="0" applyFont="1" applyFill="1" applyBorder="1" applyAlignment="1" applyProtection="1">
      <alignment horizontal="center" vertical="center" wrapText="1" readingOrder="1"/>
      <protection hidden="1"/>
    </xf>
    <xf numFmtId="0" fontId="16" fillId="7" borderId="7" xfId="0" applyFont="1" applyFill="1" applyBorder="1" applyAlignment="1" applyProtection="1">
      <alignment horizontal="center" vertical="center" wrapText="1" readingOrder="1"/>
      <protection hidden="1"/>
    </xf>
    <xf numFmtId="0" fontId="4" fillId="4" borderId="74"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3" xfId="0" applyFont="1" applyFill="1" applyBorder="1" applyAlignment="1">
      <alignment horizontal="center" vertical="center" wrapText="1" readingOrder="1"/>
    </xf>
    <xf numFmtId="0" fontId="47" fillId="7" borderId="7" xfId="0" applyFont="1" applyFill="1" applyBorder="1" applyAlignment="1">
      <alignment horizontal="center" vertical="center" wrapText="1" readingOrder="1"/>
    </xf>
    <xf numFmtId="9" fontId="47" fillId="0" borderId="22" xfId="4" applyFont="1" applyBorder="1" applyAlignment="1">
      <alignment horizontal="center" vertical="center" wrapText="1" readingOrder="1"/>
    </xf>
    <xf numFmtId="0" fontId="47" fillId="0" borderId="22" xfId="0" applyFont="1" applyBorder="1" applyAlignment="1">
      <alignment horizontal="justify" vertical="center" wrapText="1" readingOrder="1"/>
    </xf>
    <xf numFmtId="1" fontId="47" fillId="0" borderId="23" xfId="3" applyNumberFormat="1" applyFont="1" applyBorder="1" applyAlignment="1">
      <alignment horizontal="center" vertical="center" wrapText="1" readingOrder="1"/>
    </xf>
    <xf numFmtId="0" fontId="47" fillId="8" borderId="7" xfId="0" applyFont="1" applyFill="1" applyBorder="1" applyAlignment="1">
      <alignment horizontal="center" vertical="center" wrapText="1" readingOrder="1"/>
    </xf>
    <xf numFmtId="0" fontId="47" fillId="9" borderId="7" xfId="0" applyFont="1" applyFill="1" applyBorder="1" applyAlignment="1">
      <alignment horizontal="center" vertical="center" wrapText="1" readingOrder="1"/>
    </xf>
    <xf numFmtId="0" fontId="47" fillId="10" borderId="7" xfId="0" applyFont="1" applyFill="1" applyBorder="1" applyAlignment="1">
      <alignment horizontal="center" vertical="center" wrapText="1" readingOrder="1"/>
    </xf>
    <xf numFmtId="0" fontId="48" fillId="11" borderId="7"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2" xfId="0" applyFont="1" applyFill="1" applyBorder="1" applyAlignment="1">
      <alignment horizontal="center" vertical="center" wrapText="1" readingOrder="1"/>
    </xf>
    <xf numFmtId="0" fontId="47" fillId="8" borderId="23" xfId="0" applyFont="1" applyFill="1" applyBorder="1" applyAlignment="1">
      <alignment horizontal="center" vertical="center" wrapText="1" readingOrder="1"/>
    </xf>
    <xf numFmtId="0" fontId="47" fillId="9" borderId="23" xfId="0" applyFont="1" applyFill="1" applyBorder="1" applyAlignment="1">
      <alignment horizontal="center" vertical="center" wrapText="1" readingOrder="1"/>
    </xf>
    <xf numFmtId="0" fontId="47" fillId="10" borderId="23" xfId="0" applyFont="1" applyFill="1" applyBorder="1" applyAlignment="1">
      <alignment horizontal="center" vertical="center" wrapText="1" readingOrder="1"/>
    </xf>
    <xf numFmtId="0" fontId="48" fillId="11" borderId="23"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7" xfId="0" applyFill="1" applyBorder="1"/>
    <xf numFmtId="0" fontId="4" fillId="4" borderId="76"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3" borderId="29" xfId="0" applyFill="1" applyBorder="1" applyAlignment="1">
      <alignment horizontal="center" vertical="center" wrapText="1"/>
    </xf>
    <xf numFmtId="0" fontId="0" fillId="3" borderId="24" xfId="0" applyFill="1" applyBorder="1" applyAlignment="1">
      <alignment horizontal="center" vertical="center" wrapText="1"/>
    </xf>
    <xf numFmtId="0" fontId="0" fillId="0" borderId="7"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7" xfId="0" applyBorder="1" applyAlignment="1">
      <alignment horizontal="center" vertical="center" wrapText="1"/>
    </xf>
    <xf numFmtId="0" fontId="0" fillId="0" borderId="36" xfId="0" applyBorder="1" applyAlignment="1">
      <alignment horizontal="left" vertical="center" wrapText="1"/>
    </xf>
    <xf numFmtId="0" fontId="18" fillId="3" borderId="7" xfId="0" applyFont="1" applyFill="1" applyBorder="1"/>
    <xf numFmtId="0" fontId="0" fillId="3" borderId="11" xfId="0" applyFill="1" applyBorder="1"/>
    <xf numFmtId="1" fontId="0" fillId="3" borderId="7" xfId="0" applyNumberFormat="1" applyFill="1" applyBorder="1" applyAlignment="1">
      <alignment horizontal="center"/>
    </xf>
    <xf numFmtId="0" fontId="44" fillId="3" borderId="7" xfId="0" applyFont="1" applyFill="1" applyBorder="1" applyAlignment="1">
      <alignment horizontal="center" vertical="center" wrapText="1"/>
    </xf>
    <xf numFmtId="0" fontId="49" fillId="3" borderId="7" xfId="0" applyFont="1" applyFill="1" applyBorder="1"/>
    <xf numFmtId="1" fontId="47" fillId="0" borderId="7"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2"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2" xfId="0" applyFill="1" applyBorder="1"/>
    <xf numFmtId="0" fontId="0" fillId="3" borderId="13" xfId="0" applyFill="1" applyBorder="1"/>
    <xf numFmtId="0" fontId="16" fillId="14" borderId="85" xfId="0" applyFont="1" applyFill="1" applyBorder="1" applyAlignment="1" applyProtection="1">
      <alignment horizontal="center" vertical="center" wrapText="1" readingOrder="1"/>
      <protection hidden="1"/>
    </xf>
    <xf numFmtId="0" fontId="0" fillId="3" borderId="19" xfId="0" applyFill="1" applyBorder="1"/>
    <xf numFmtId="0" fontId="31" fillId="0" borderId="19"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2"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2" xfId="1" applyFill="1" applyBorder="1"/>
    <xf numFmtId="0" fontId="8" fillId="3" borderId="0" xfId="1" applyFill="1" applyAlignment="1">
      <alignment horizontal="center" vertical="center"/>
    </xf>
    <xf numFmtId="0" fontId="8" fillId="3" borderId="7" xfId="1" applyFill="1" applyBorder="1" applyAlignment="1">
      <alignment horizontal="center" vertical="center"/>
    </xf>
    <xf numFmtId="0" fontId="59" fillId="3" borderId="79" xfId="0" applyFont="1" applyFill="1" applyBorder="1" applyAlignment="1">
      <alignment vertical="center" wrapText="1"/>
    </xf>
    <xf numFmtId="0" fontId="59" fillId="3" borderId="18"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0"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36" xfId="0" applyBorder="1" applyAlignment="1">
      <alignment horizontal="center" vertical="center" wrapText="1"/>
    </xf>
    <xf numFmtId="0" fontId="0" fillId="0" borderId="48" xfId="0" applyBorder="1" applyAlignment="1">
      <alignment vertical="center" wrapText="1"/>
    </xf>
    <xf numFmtId="0" fontId="0" fillId="0" borderId="25" xfId="0" applyBorder="1" applyAlignment="1">
      <alignment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18" fillId="0" borderId="7" xfId="0" applyFont="1" applyBorder="1" applyAlignment="1">
      <alignment horizontal="left" vertical="top" wrapText="1"/>
    </xf>
    <xf numFmtId="0" fontId="42" fillId="4" borderId="40" xfId="0" applyFont="1" applyFill="1" applyBorder="1" applyAlignment="1">
      <alignment horizontal="center" vertical="center" textRotation="90"/>
    </xf>
    <xf numFmtId="3" fontId="0" fillId="0" borderId="7" xfId="0" applyNumberFormat="1" applyBorder="1" applyAlignment="1">
      <alignment horizontal="left" vertical="center" wrapText="1"/>
    </xf>
    <xf numFmtId="0" fontId="24" fillId="0" borderId="7" xfId="0" applyFont="1" applyBorder="1" applyAlignment="1" applyProtection="1">
      <alignment horizontal="left" vertical="top" wrapText="1"/>
      <protection locked="0"/>
    </xf>
    <xf numFmtId="0" fontId="24" fillId="0" borderId="7" xfId="0" applyFont="1" applyBorder="1" applyAlignment="1" applyProtection="1">
      <alignment vertical="top" wrapText="1"/>
      <protection locked="0"/>
    </xf>
    <xf numFmtId="3" fontId="0" fillId="0" borderId="36" xfId="0" applyNumberFormat="1" applyBorder="1" applyAlignment="1">
      <alignment horizontal="left" vertical="center" wrapText="1"/>
    </xf>
    <xf numFmtId="2" fontId="0" fillId="0" borderId="36" xfId="3" applyNumberFormat="1" applyFont="1" applyBorder="1" applyAlignment="1">
      <alignment horizontal="center" vertical="center" wrapText="1"/>
    </xf>
    <xf numFmtId="0" fontId="24" fillId="0" borderId="36" xfId="0" applyFont="1" applyBorder="1" applyAlignment="1" applyProtection="1">
      <alignment vertical="top" wrapText="1"/>
      <protection locked="0"/>
    </xf>
    <xf numFmtId="3" fontId="0" fillId="0" borderId="25" xfId="0" applyNumberFormat="1" applyBorder="1" applyAlignment="1">
      <alignment horizontal="left" vertical="center" wrapText="1"/>
    </xf>
    <xf numFmtId="0" fontId="24" fillId="0" borderId="25" xfId="0" applyFont="1" applyBorder="1" applyAlignment="1" applyProtection="1">
      <alignment vertical="top" wrapText="1"/>
      <protection locked="0"/>
    </xf>
    <xf numFmtId="2" fontId="0" fillId="0" borderId="25" xfId="3" applyNumberFormat="1" applyFont="1" applyBorder="1" applyAlignment="1">
      <alignment horizontal="center" vertical="center" wrapText="1"/>
    </xf>
    <xf numFmtId="0" fontId="12" fillId="0" borderId="25" xfId="0" applyFont="1" applyBorder="1" applyAlignment="1" applyProtection="1">
      <alignment horizontal="left" vertical="top" wrapText="1"/>
      <protection locked="0"/>
    </xf>
    <xf numFmtId="0" fontId="8" fillId="0" borderId="7" xfId="0" applyFont="1" applyBorder="1" applyAlignment="1" applyProtection="1">
      <alignment horizontal="left" vertical="center" wrapText="1"/>
      <protection locked="0"/>
    </xf>
    <xf numFmtId="0" fontId="0" fillId="0" borderId="7" xfId="0" applyBorder="1"/>
    <xf numFmtId="0" fontId="0" fillId="0" borderId="25" xfId="0" applyBorder="1"/>
    <xf numFmtId="0" fontId="0" fillId="0" borderId="30" xfId="0" applyBorder="1"/>
    <xf numFmtId="0" fontId="0" fillId="0" borderId="109" xfId="0" applyBorder="1"/>
    <xf numFmtId="0" fontId="18" fillId="0" borderId="0" xfId="0" applyFont="1" applyAlignment="1">
      <alignment horizontal="left"/>
    </xf>
    <xf numFmtId="0" fontId="63" fillId="4" borderId="11" xfId="0" applyFont="1" applyFill="1" applyBorder="1" applyAlignment="1">
      <alignment horizontal="left" vertical="center"/>
    </xf>
    <xf numFmtId="0" fontId="63" fillId="4" borderId="11" xfId="0" applyFont="1" applyFill="1" applyBorder="1" applyAlignment="1">
      <alignment vertical="center"/>
    </xf>
    <xf numFmtId="0" fontId="63" fillId="4" borderId="38"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7" xfId="0" applyFont="1" applyFill="1" applyBorder="1" applyAlignment="1">
      <alignment vertical="center"/>
    </xf>
    <xf numFmtId="0" fontId="18" fillId="3" borderId="35" xfId="0" applyFont="1" applyFill="1" applyBorder="1" applyAlignment="1">
      <alignment horizontal="center" vertical="center"/>
    </xf>
    <xf numFmtId="0" fontId="64" fillId="4" borderId="60" xfId="0" applyFont="1" applyFill="1" applyBorder="1" applyAlignment="1">
      <alignment vertical="center"/>
    </xf>
    <xf numFmtId="0" fontId="64" fillId="4" borderId="57" xfId="0" applyFont="1" applyFill="1" applyBorder="1" applyAlignment="1">
      <alignment vertical="center"/>
    </xf>
    <xf numFmtId="0" fontId="64" fillId="4" borderId="58" xfId="0" applyFont="1" applyFill="1" applyBorder="1" applyAlignment="1">
      <alignment horizontal="center" vertical="center"/>
    </xf>
    <xf numFmtId="0" fontId="64" fillId="4" borderId="40"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6" xfId="0" applyFont="1" applyBorder="1" applyAlignment="1">
      <alignment vertical="center" wrapText="1"/>
    </xf>
    <xf numFmtId="0" fontId="52" fillId="3" borderId="36"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7" xfId="0" applyFont="1" applyBorder="1" applyAlignment="1">
      <alignment horizontal="center" vertical="center" wrapText="1"/>
    </xf>
    <xf numFmtId="0" fontId="18" fillId="0" borderId="7" xfId="0" applyFont="1" applyBorder="1" applyAlignment="1">
      <alignment vertical="center" wrapText="1"/>
    </xf>
    <xf numFmtId="0" fontId="52" fillId="3" borderId="7" xfId="0" applyFont="1" applyFill="1" applyBorder="1" applyAlignment="1">
      <alignment vertical="center" wrapText="1"/>
    </xf>
    <xf numFmtId="0" fontId="52" fillId="3" borderId="7" xfId="0" applyFont="1" applyFill="1" applyBorder="1" applyAlignment="1">
      <alignment horizontal="center" vertical="center" wrapText="1"/>
    </xf>
    <xf numFmtId="0" fontId="18" fillId="0" borderId="25" xfId="0" applyFont="1" applyBorder="1" applyAlignment="1">
      <alignment horizontal="left" vertical="center" wrapText="1"/>
    </xf>
    <xf numFmtId="0" fontId="18" fillId="0" borderId="25" xfId="0" applyFont="1" applyBorder="1" applyAlignment="1">
      <alignment vertical="center" wrapText="1"/>
    </xf>
    <xf numFmtId="0" fontId="21" fillId="3" borderId="20" xfId="0" applyFont="1" applyFill="1" applyBorder="1"/>
    <xf numFmtId="0" fontId="21" fillId="0" borderId="20" xfId="0" applyFont="1" applyBorder="1"/>
    <xf numFmtId="0" fontId="18" fillId="0" borderId="106" xfId="0" applyFont="1" applyBorder="1" applyAlignment="1">
      <alignment horizontal="left" vertical="center" wrapText="1"/>
    </xf>
    <xf numFmtId="0" fontId="52" fillId="3" borderId="7" xfId="0" applyFont="1" applyFill="1" applyBorder="1" applyAlignment="1">
      <alignment horizontal="left" vertical="top" wrapText="1"/>
    </xf>
    <xf numFmtId="0" fontId="18" fillId="0" borderId="103" xfId="0" applyFont="1" applyBorder="1" applyAlignment="1">
      <alignment horizontal="left" vertical="center" wrapText="1"/>
    </xf>
    <xf numFmtId="0" fontId="18" fillId="0" borderId="33" xfId="0" applyFont="1" applyBorder="1" applyAlignment="1">
      <alignment horizontal="left" vertical="top" wrapText="1"/>
    </xf>
    <xf numFmtId="0" fontId="52" fillId="3" borderId="33" xfId="0" applyFont="1" applyFill="1" applyBorder="1" applyAlignment="1">
      <alignment horizontal="left" vertical="top" wrapText="1"/>
    </xf>
    <xf numFmtId="0" fontId="18" fillId="0" borderId="33"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6" xfId="0" applyFont="1" applyBorder="1" applyAlignment="1">
      <alignment vertical="top" wrapText="1"/>
    </xf>
    <xf numFmtId="0" fontId="18" fillId="0" borderId="30"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7" xfId="0" applyFont="1" applyBorder="1" applyAlignment="1">
      <alignment vertical="top" wrapText="1"/>
    </xf>
    <xf numFmtId="1" fontId="18" fillId="0" borderId="29"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5" xfId="0" applyFont="1" applyBorder="1" applyAlignment="1">
      <alignment vertical="top" wrapText="1"/>
    </xf>
    <xf numFmtId="0" fontId="23" fillId="0" borderId="7" xfId="0" applyFont="1" applyBorder="1" applyAlignment="1">
      <alignment horizontal="left" vertical="center" wrapText="1"/>
    </xf>
    <xf numFmtId="0" fontId="8" fillId="0" borderId="7" xfId="0" applyFont="1" applyBorder="1" applyAlignment="1">
      <alignment wrapText="1"/>
    </xf>
    <xf numFmtId="1" fontId="18" fillId="0" borderId="36" xfId="4" applyNumberFormat="1" applyFont="1" applyBorder="1" applyAlignment="1">
      <alignment vertical="center" wrapText="1"/>
    </xf>
    <xf numFmtId="1" fontId="18" fillId="0" borderId="7" xfId="4" applyNumberFormat="1" applyFont="1" applyBorder="1" applyAlignment="1">
      <alignment vertical="center" wrapText="1"/>
    </xf>
    <xf numFmtId="1" fontId="18" fillId="0" borderId="29" xfId="4" applyNumberFormat="1" applyFont="1" applyBorder="1" applyAlignment="1">
      <alignment vertical="center" wrapText="1"/>
    </xf>
    <xf numFmtId="1" fontId="18" fillId="0" borderId="45" xfId="4" applyNumberFormat="1" applyFont="1" applyBorder="1" applyAlignment="1">
      <alignment vertical="top" wrapText="1"/>
    </xf>
    <xf numFmtId="1" fontId="18" fillId="0" borderId="33" xfId="4" applyNumberFormat="1" applyFont="1" applyBorder="1" applyAlignment="1">
      <alignment vertical="top" wrapText="1"/>
    </xf>
    <xf numFmtId="1" fontId="18" fillId="0" borderId="29" xfId="4" applyNumberFormat="1" applyFont="1" applyBorder="1" applyAlignment="1">
      <alignment vertical="top" wrapText="1"/>
    </xf>
    <xf numFmtId="1" fontId="18" fillId="0" borderId="48" xfId="4" applyNumberFormat="1" applyFont="1" applyBorder="1" applyAlignment="1">
      <alignment vertical="top" wrapText="1"/>
    </xf>
    <xf numFmtId="1" fontId="18" fillId="0" borderId="33" xfId="4" applyNumberFormat="1" applyFont="1" applyBorder="1" applyAlignment="1">
      <alignment vertical="center" wrapText="1"/>
    </xf>
    <xf numFmtId="1" fontId="18" fillId="0" borderId="24" xfId="4" applyNumberFormat="1" applyFont="1" applyBorder="1" applyAlignment="1">
      <alignment vertical="center" wrapText="1"/>
    </xf>
    <xf numFmtId="0" fontId="8" fillId="3" borderId="19" xfId="1" applyFill="1" applyBorder="1"/>
    <xf numFmtId="0" fontId="8" fillId="3" borderId="20" xfId="1" applyFill="1" applyBorder="1" applyAlignment="1">
      <alignment horizontal="center" vertical="center"/>
    </xf>
    <xf numFmtId="0" fontId="25" fillId="3" borderId="20" xfId="1" applyFont="1" applyFill="1" applyBorder="1" applyAlignment="1">
      <alignment horizontal="left" vertical="center" wrapText="1"/>
    </xf>
    <xf numFmtId="0" fontId="8" fillId="3" borderId="20" xfId="1" applyFill="1" applyBorder="1" applyAlignment="1">
      <alignment horizontal="left" vertical="center" wrapText="1"/>
    </xf>
    <xf numFmtId="0" fontId="8" fillId="3" borderId="44" xfId="1" applyFill="1" applyBorder="1"/>
    <xf numFmtId="0" fontId="20" fillId="4" borderId="36" xfId="1" applyFont="1" applyFill="1" applyBorder="1" applyAlignment="1">
      <alignment horizontal="center" vertical="center"/>
    </xf>
    <xf numFmtId="0" fontId="8" fillId="3" borderId="46" xfId="1" applyFill="1" applyBorder="1"/>
    <xf numFmtId="0" fontId="53" fillId="3" borderId="12" xfId="1" applyFont="1" applyFill="1" applyBorder="1" applyAlignment="1">
      <alignment horizontal="left" vertical="center" wrapText="1"/>
    </xf>
    <xf numFmtId="0" fontId="18" fillId="3" borderId="12" xfId="0" applyFont="1" applyFill="1" applyBorder="1"/>
    <xf numFmtId="0" fontId="18" fillId="3" borderId="117"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45" xfId="0" applyBorder="1" applyAlignment="1">
      <alignment horizontal="center" vertical="center" wrapText="1"/>
    </xf>
    <xf numFmtId="0" fontId="0" fillId="0" borderId="29" xfId="0" applyBorder="1" applyAlignment="1">
      <alignment horizontal="center" vertical="center" wrapText="1"/>
    </xf>
    <xf numFmtId="0" fontId="2" fillId="3" borderId="34" xfId="0" applyFont="1" applyFill="1" applyBorder="1" applyAlignment="1" applyProtection="1">
      <alignment vertical="center" wrapText="1"/>
      <protection locked="0"/>
    </xf>
    <xf numFmtId="0" fontId="2" fillId="3" borderId="11" xfId="0" applyFont="1" applyFill="1" applyBorder="1" applyAlignment="1" applyProtection="1">
      <alignment vertical="center" wrapText="1"/>
      <protection locked="0"/>
    </xf>
    <xf numFmtId="0" fontId="2" fillId="3" borderId="38" xfId="0" applyFont="1" applyFill="1" applyBorder="1" applyAlignment="1" applyProtection="1">
      <alignment vertical="center" wrapText="1"/>
      <protection locked="0"/>
    </xf>
    <xf numFmtId="3" fontId="0" fillId="0" borderId="24" xfId="0" applyNumberFormat="1" applyBorder="1" applyAlignment="1">
      <alignment horizontal="left" vertical="center" wrapText="1"/>
    </xf>
    <xf numFmtId="0" fontId="0" fillId="0" borderId="7" xfId="0" applyBorder="1" applyAlignment="1">
      <alignment wrapText="1"/>
    </xf>
    <xf numFmtId="0" fontId="0" fillId="0" borderId="24" xfId="0" applyBorder="1" applyAlignment="1">
      <alignment horizontal="left" vertical="center" wrapText="1"/>
    </xf>
    <xf numFmtId="0" fontId="24" fillId="0" borderId="62" xfId="0" applyFont="1" applyBorder="1" applyAlignment="1" applyProtection="1">
      <alignment horizontal="left" vertical="top" wrapText="1"/>
      <protection locked="0"/>
    </xf>
    <xf numFmtId="0" fontId="0" fillId="0" borderId="29" xfId="0" applyBorder="1" applyAlignment="1">
      <alignment vertical="center" wrapText="1"/>
    </xf>
    <xf numFmtId="0" fontId="0" fillId="0" borderId="24" xfId="0" applyBorder="1" applyAlignment="1">
      <alignment vertical="center" wrapText="1"/>
    </xf>
    <xf numFmtId="0" fontId="24" fillId="0" borderId="120" xfId="0" applyFont="1" applyBorder="1" applyAlignment="1" applyProtection="1">
      <alignment vertical="top" wrapText="1"/>
      <protection locked="0"/>
    </xf>
    <xf numFmtId="2" fontId="0" fillId="0" borderId="24"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1"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2" xfId="0" applyFont="1" applyFill="1" applyBorder="1" applyAlignment="1" applyProtection="1">
      <alignment horizontal="left" vertical="center" wrapText="1"/>
      <protection locked="0"/>
    </xf>
    <xf numFmtId="0" fontId="74" fillId="19"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5" xfId="0" applyFont="1" applyFill="1" applyBorder="1" applyAlignment="1">
      <alignment horizontal="center" vertical="center" wrapText="1" readingOrder="1"/>
    </xf>
    <xf numFmtId="0" fontId="78" fillId="3" borderId="125" xfId="0" applyFont="1" applyFill="1" applyBorder="1" applyAlignment="1">
      <alignment horizontal="center" vertical="center" wrapText="1" readingOrder="1"/>
    </xf>
    <xf numFmtId="0" fontId="78" fillId="3" borderId="125" xfId="0" applyFont="1" applyFill="1" applyBorder="1" applyAlignment="1">
      <alignment horizontal="left" vertical="center" wrapText="1"/>
    </xf>
    <xf numFmtId="0" fontId="78" fillId="3" borderId="125" xfId="0" applyFont="1" applyFill="1" applyBorder="1" applyAlignment="1">
      <alignment horizontal="center" vertical="center" wrapText="1"/>
    </xf>
    <xf numFmtId="0" fontId="72" fillId="3" borderId="0" xfId="0" applyFont="1" applyFill="1"/>
    <xf numFmtId="0" fontId="78" fillId="0" borderId="125" xfId="0" applyFont="1" applyBorder="1" applyAlignment="1">
      <alignment horizontal="center" vertical="center" wrapText="1" readingOrder="1"/>
    </xf>
    <xf numFmtId="0" fontId="78" fillId="0" borderId="125" xfId="0" applyFont="1" applyBorder="1" applyAlignment="1">
      <alignment horizontal="left" vertical="center" wrapText="1"/>
    </xf>
    <xf numFmtId="0" fontId="78" fillId="21" borderId="125" xfId="0" applyFont="1" applyFill="1" applyBorder="1" applyAlignment="1">
      <alignment horizontal="left" vertical="center" wrapText="1"/>
    </xf>
    <xf numFmtId="0" fontId="75" fillId="0" borderId="0" xfId="0" applyFont="1" applyAlignment="1">
      <alignment vertical="center" wrapText="1"/>
    </xf>
    <xf numFmtId="0" fontId="78" fillId="3" borderId="125" xfId="0" applyFont="1" applyFill="1" applyBorder="1" applyAlignment="1">
      <alignment horizontal="left" vertical="center" wrapText="1" readingOrder="1"/>
    </xf>
    <xf numFmtId="0" fontId="74" fillId="0" borderId="0" xfId="0" applyFont="1"/>
    <xf numFmtId="0" fontId="78" fillId="3" borderId="125" xfId="0" applyFont="1" applyFill="1" applyBorder="1" applyAlignment="1">
      <alignment horizontal="left" vertical="center"/>
    </xf>
    <xf numFmtId="0" fontId="78" fillId="3" borderId="125" xfId="0" applyFont="1" applyFill="1" applyBorder="1" applyAlignment="1">
      <alignment vertical="center" wrapText="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0" xfId="0" applyFont="1" applyFill="1" applyAlignment="1">
      <alignment horizontal="center" vertical="center" wrapText="1" readingOrder="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2" xfId="0" applyFont="1" applyFill="1" applyBorder="1" applyAlignment="1">
      <alignment horizontal="center" vertical="center"/>
    </xf>
    <xf numFmtId="0" fontId="83" fillId="5" borderId="122" xfId="0" applyFont="1" applyFill="1" applyBorder="1" applyAlignment="1">
      <alignment horizontal="center" vertical="center"/>
    </xf>
    <xf numFmtId="0" fontId="83" fillId="5" borderId="122" xfId="0" applyFont="1" applyFill="1" applyBorder="1" applyAlignment="1">
      <alignment vertical="center" wrapText="1"/>
    </xf>
    <xf numFmtId="0" fontId="84" fillId="3" borderId="122" xfId="0" applyFont="1" applyFill="1" applyBorder="1" applyAlignment="1">
      <alignment horizontal="center" vertical="center" wrapText="1"/>
    </xf>
    <xf numFmtId="0" fontId="85" fillId="3" borderId="122" xfId="0" applyFont="1" applyFill="1" applyBorder="1" applyAlignment="1">
      <alignment horizontal="center" vertical="center" wrapText="1"/>
    </xf>
    <xf numFmtId="0" fontId="85" fillId="3" borderId="122" xfId="0" applyFont="1" applyFill="1" applyBorder="1" applyAlignment="1">
      <alignment horizontal="left" vertical="center"/>
    </xf>
    <xf numFmtId="0" fontId="83" fillId="0" borderId="122" xfId="0" applyFont="1" applyBorder="1" applyAlignment="1">
      <alignment vertical="top" wrapText="1"/>
    </xf>
    <xf numFmtId="0" fontId="84" fillId="3" borderId="122" xfId="0" applyFont="1" applyFill="1" applyBorder="1" applyAlignment="1">
      <alignment horizontal="center" vertical="center"/>
    </xf>
    <xf numFmtId="0" fontId="85" fillId="3" borderId="122" xfId="0" applyFont="1" applyFill="1" applyBorder="1" applyAlignment="1">
      <alignment horizontal="center" vertical="center"/>
    </xf>
    <xf numFmtId="0" fontId="83" fillId="3" borderId="122" xfId="0" applyFont="1" applyFill="1" applyBorder="1" applyAlignment="1">
      <alignment horizontal="left" vertical="center" wrapText="1"/>
    </xf>
    <xf numFmtId="0" fontId="83" fillId="0" borderId="122" xfId="0" applyFont="1" applyBorder="1" applyAlignment="1">
      <alignment horizontal="left" vertical="center" wrapText="1"/>
    </xf>
    <xf numFmtId="0" fontId="85" fillId="0" borderId="12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9" xfId="0" applyFont="1" applyBorder="1" applyAlignment="1">
      <alignment horizontal="center" vertical="center" wrapText="1"/>
    </xf>
    <xf numFmtId="0" fontId="87" fillId="0" borderId="90" xfId="0" applyFont="1" applyBorder="1" applyAlignment="1">
      <alignment horizontal="center" vertical="center" wrapText="1"/>
    </xf>
    <xf numFmtId="0" fontId="88" fillId="0" borderId="88" xfId="0" applyFont="1" applyBorder="1" applyAlignment="1">
      <alignment horizontal="center" vertical="center" wrapText="1"/>
    </xf>
    <xf numFmtId="0" fontId="88" fillId="0" borderId="21"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3" xfId="0" applyFont="1" applyBorder="1" applyAlignment="1">
      <alignment horizontal="center" vertical="center" wrapText="1"/>
    </xf>
    <xf numFmtId="14" fontId="88" fillId="0" borderId="21" xfId="0" applyNumberFormat="1" applyFont="1" applyBorder="1" applyAlignment="1">
      <alignment horizontal="center" vertical="center" wrapText="1"/>
    </xf>
    <xf numFmtId="0" fontId="0" fillId="0" borderId="7" xfId="0" applyBorder="1" applyAlignment="1">
      <alignment horizontal="center" vertical="center"/>
    </xf>
    <xf numFmtId="0" fontId="18" fillId="0" borderId="7" xfId="0" applyFont="1" applyBorder="1" applyAlignment="1">
      <alignment horizontal="left" vertical="center" wrapText="1"/>
    </xf>
    <xf numFmtId="0" fontId="24" fillId="0" borderId="7" xfId="0" applyFont="1" applyBorder="1" applyAlignment="1" applyProtection="1">
      <alignment vertical="center" wrapText="1"/>
      <protection locked="0"/>
    </xf>
    <xf numFmtId="0" fontId="0" fillId="0" borderId="36" xfId="0" applyBorder="1" applyAlignment="1">
      <alignment horizontal="center" vertical="center"/>
    </xf>
    <xf numFmtId="0" fontId="0" fillId="0" borderId="0" xfId="0" applyAlignment="1">
      <alignment vertical="center" wrapText="1"/>
    </xf>
    <xf numFmtId="0" fontId="24" fillId="0" borderId="110" xfId="0" applyFont="1" applyBorder="1" applyAlignment="1">
      <alignment horizontal="left" vertical="center" wrapText="1"/>
    </xf>
    <xf numFmtId="0" fontId="12" fillId="3" borderId="7" xfId="0" applyFont="1" applyFill="1" applyBorder="1" applyAlignment="1">
      <alignment vertical="center" wrapText="1"/>
    </xf>
    <xf numFmtId="0" fontId="12" fillId="3" borderId="7" xfId="0" applyFont="1" applyFill="1" applyBorder="1" applyAlignment="1">
      <alignment vertical="center"/>
    </xf>
    <xf numFmtId="0" fontId="12" fillId="3" borderId="0" xfId="0" applyFont="1" applyFill="1" applyAlignment="1">
      <alignment vertical="center" wrapText="1"/>
    </xf>
    <xf numFmtId="0" fontId="0" fillId="0" borderId="33" xfId="0" applyBorder="1" applyAlignment="1">
      <alignment horizontal="center" vertical="center" wrapText="1"/>
    </xf>
    <xf numFmtId="0" fontId="0" fillId="0" borderId="24" xfId="0" applyBorder="1" applyAlignment="1">
      <alignment horizontal="center" vertical="center" wrapText="1"/>
    </xf>
    <xf numFmtId="0" fontId="24" fillId="0" borderId="24" xfId="0" applyFont="1" applyBorder="1" applyAlignment="1" applyProtection="1">
      <alignment horizontal="left" vertical="top" wrapText="1"/>
      <protection locked="0"/>
    </xf>
    <xf numFmtId="0" fontId="24" fillId="0" borderId="33" xfId="0" applyFont="1" applyBorder="1" applyAlignment="1" applyProtection="1">
      <alignment vertical="top" wrapText="1"/>
      <protection locked="0"/>
    </xf>
    <xf numFmtId="0" fontId="24" fillId="0" borderId="110" xfId="0" applyFont="1" applyBorder="1" applyAlignment="1" applyProtection="1">
      <alignment vertical="top" wrapText="1"/>
      <protection locked="0"/>
    </xf>
    <xf numFmtId="0" fontId="0" fillId="0" borderId="110" xfId="0" applyBorder="1" applyAlignment="1">
      <alignment vertical="center" wrapText="1"/>
    </xf>
    <xf numFmtId="0" fontId="0" fillId="0" borderId="30" xfId="0" applyBorder="1" applyAlignment="1">
      <alignment horizontal="center" vertical="center" wrapText="1"/>
    </xf>
    <xf numFmtId="2" fontId="0" fillId="0" borderId="143" xfId="3" applyNumberFormat="1" applyFont="1" applyBorder="1" applyAlignment="1">
      <alignment vertical="center" wrapText="1"/>
    </xf>
    <xf numFmtId="0" fontId="0" fillId="0" borderId="30" xfId="0" applyBorder="1" applyAlignment="1">
      <alignment horizontal="center" vertical="center"/>
    </xf>
    <xf numFmtId="0" fontId="0" fillId="0" borderId="32" xfId="0" applyBorder="1" applyAlignment="1">
      <alignment horizontal="center" vertical="center" wrapText="1"/>
    </xf>
    <xf numFmtId="0" fontId="0" fillId="0" borderId="145" xfId="0" applyBorder="1"/>
    <xf numFmtId="0" fontId="76" fillId="0" borderId="125"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0" fontId="78" fillId="0" borderId="125" xfId="0" applyFont="1" applyBorder="1" applyAlignment="1">
      <alignment horizontal="left" vertical="center" wrapText="1" readingOrder="1"/>
    </xf>
    <xf numFmtId="0" fontId="78" fillId="0" borderId="125" xfId="0" applyFont="1" applyBorder="1" applyAlignment="1">
      <alignment vertical="center" wrapText="1"/>
    </xf>
    <xf numFmtId="0" fontId="78" fillId="0" borderId="125" xfId="0" applyFont="1" applyBorder="1" applyAlignment="1">
      <alignment vertical="center"/>
    </xf>
    <xf numFmtId="0" fontId="78" fillId="0" borderId="126" xfId="0" applyFont="1" applyBorder="1" applyAlignment="1">
      <alignment horizontal="left" vertical="center" wrapText="1"/>
    </xf>
    <xf numFmtId="0" fontId="90" fillId="0" borderId="151" xfId="0" applyFont="1" applyBorder="1" applyAlignment="1">
      <alignment horizontal="center" vertical="center" wrapText="1"/>
    </xf>
    <xf numFmtId="0" fontId="90" fillId="0" borderId="154" xfId="0" applyFont="1" applyBorder="1" applyAlignment="1">
      <alignment horizontal="center" vertical="center" wrapText="1"/>
    </xf>
    <xf numFmtId="0" fontId="90" fillId="0" borderId="155" xfId="0" applyFont="1" applyBorder="1" applyAlignment="1">
      <alignment horizontal="center" vertical="center" wrapText="1"/>
    </xf>
    <xf numFmtId="0" fontId="72" fillId="0" borderId="156" xfId="0" applyFont="1" applyBorder="1"/>
    <xf numFmtId="0" fontId="90" fillId="0" borderId="157" xfId="0" applyFont="1" applyBorder="1" applyAlignment="1">
      <alignment horizontal="center" vertical="center" wrapText="1"/>
    </xf>
    <xf numFmtId="0" fontId="90" fillId="0" borderId="160" xfId="0" applyFont="1" applyBorder="1" applyAlignment="1">
      <alignment horizontal="center" vertical="center" wrapText="1"/>
    </xf>
    <xf numFmtId="0" fontId="90" fillId="0" borderId="161" xfId="0" applyFont="1" applyBorder="1" applyAlignment="1">
      <alignment horizontal="center" vertical="center" wrapText="1"/>
    </xf>
    <xf numFmtId="0" fontId="72" fillId="0" borderId="155" xfId="0" applyFont="1" applyBorder="1"/>
    <xf numFmtId="0" fontId="12" fillId="3" borderId="110" xfId="0" applyFont="1" applyFill="1" applyBorder="1" applyAlignment="1">
      <alignment vertical="center" wrapText="1"/>
    </xf>
    <xf numFmtId="0" fontId="12" fillId="3" borderId="110" xfId="0" applyFont="1" applyFill="1" applyBorder="1" applyAlignment="1">
      <alignment horizontal="center" vertical="center"/>
    </xf>
    <xf numFmtId="0" fontId="37" fillId="4" borderId="41" xfId="0" applyFont="1" applyFill="1" applyBorder="1" applyAlignment="1">
      <alignment horizontal="center" vertical="center" wrapText="1"/>
    </xf>
    <xf numFmtId="0" fontId="30" fillId="17" borderId="7" xfId="0" applyFont="1" applyFill="1" applyBorder="1"/>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76" fillId="0" borderId="126"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3" xfId="0" applyFont="1" applyFill="1" applyBorder="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protection locked="0"/>
    </xf>
    <xf numFmtId="0" fontId="76" fillId="0" borderId="122" xfId="0" applyFont="1" applyBorder="1" applyAlignment="1" applyProtection="1">
      <alignment horizontal="center" vertical="center"/>
      <protection locked="0"/>
    </xf>
    <xf numFmtId="0" fontId="76" fillId="20"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7" fillId="19" borderId="125" xfId="0" applyFont="1" applyFill="1" applyBorder="1" applyAlignment="1">
      <alignment horizontal="center" vertical="center" wrapText="1" readingOrder="1"/>
    </xf>
    <xf numFmtId="0" fontId="76" fillId="3" borderId="125" xfId="0" applyFont="1" applyFill="1" applyBorder="1" applyAlignment="1">
      <alignment horizontal="center" vertical="center" wrapText="1" readingOrder="1"/>
    </xf>
    <xf numFmtId="0" fontId="76" fillId="0" borderId="125" xfId="0" applyFont="1" applyBorder="1" applyAlignment="1">
      <alignment horizontal="left" vertical="center" wrapText="1" readingOrder="1"/>
    </xf>
    <xf numFmtId="0" fontId="76" fillId="0" borderId="125" xfId="0" applyFont="1" applyBorder="1" applyAlignment="1">
      <alignment horizontal="center" vertical="center" wrapText="1" readingOrder="1"/>
    </xf>
    <xf numFmtId="0" fontId="90" fillId="0" borderId="158" xfId="0" applyFont="1" applyBorder="1" applyAlignment="1">
      <alignment horizontal="center" vertical="center" wrapText="1"/>
    </xf>
    <xf numFmtId="0" fontId="90" fillId="0" borderId="159" xfId="0" applyFont="1" applyBorder="1" applyAlignment="1">
      <alignment horizontal="center" vertical="center"/>
    </xf>
    <xf numFmtId="0" fontId="76" fillId="0" borderId="128" xfId="0" applyFont="1" applyBorder="1" applyAlignment="1">
      <alignment horizontal="center" vertical="center" wrapText="1" readingOrder="1"/>
    </xf>
    <xf numFmtId="0" fontId="90" fillId="0" borderId="152" xfId="0" applyFont="1" applyBorder="1" applyAlignment="1">
      <alignment horizontal="center" vertical="center" wrapText="1"/>
    </xf>
    <xf numFmtId="0" fontId="90" fillId="0" borderId="153" xfId="0" applyFont="1" applyBorder="1" applyAlignment="1">
      <alignment horizontal="center" vertical="center"/>
    </xf>
    <xf numFmtId="0" fontId="80" fillId="0" borderId="0" xfId="0" applyFont="1" applyAlignment="1">
      <alignment horizontal="center" vertical="center" wrapText="1"/>
    </xf>
    <xf numFmtId="0" fontId="82" fillId="19" borderId="122" xfId="0" applyFont="1" applyFill="1" applyBorder="1" applyAlignment="1">
      <alignment horizontal="center"/>
    </xf>
    <xf numFmtId="0" fontId="83" fillId="20" borderId="122" xfId="0" applyFont="1" applyFill="1" applyBorder="1" applyAlignment="1">
      <alignment horizontal="center" vertical="center" wrapText="1"/>
    </xf>
    <xf numFmtId="0" fontId="83" fillId="20" borderId="122" xfId="0" applyFont="1" applyFill="1" applyBorder="1" applyAlignment="1">
      <alignment horizontal="center" vertical="center"/>
    </xf>
    <xf numFmtId="0" fontId="53" fillId="3" borderId="17"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3" borderId="79" xfId="0" applyFont="1" applyFill="1" applyBorder="1" applyAlignment="1">
      <alignment vertical="center" wrapText="1"/>
    </xf>
    <xf numFmtId="0" fontId="59" fillId="3" borderId="18" xfId="0" applyFont="1" applyFill="1" applyBorder="1" applyAlignment="1">
      <alignment vertical="center" wrapText="1"/>
    </xf>
    <xf numFmtId="0" fontId="69" fillId="3" borderId="7" xfId="1" applyFont="1" applyFill="1" applyBorder="1" applyAlignment="1">
      <alignment horizontal="justify" vertical="center" wrapText="1"/>
    </xf>
    <xf numFmtId="0" fontId="69" fillId="3" borderId="85" xfId="1" applyFont="1" applyFill="1" applyBorder="1" applyAlignment="1">
      <alignment horizontal="justify" vertical="center" wrapText="1"/>
    </xf>
    <xf numFmtId="0" fontId="59" fillId="3" borderId="7" xfId="0" applyFont="1" applyFill="1" applyBorder="1" applyAlignment="1">
      <alignment horizontal="left" vertical="center" wrapText="1"/>
    </xf>
    <xf numFmtId="0" fontId="53" fillId="3" borderId="7" xfId="1" applyFont="1" applyFill="1" applyBorder="1" applyAlignment="1">
      <alignment horizontal="justify" vertical="center" wrapText="1"/>
    </xf>
    <xf numFmtId="0" fontId="53" fillId="3" borderId="85" xfId="1" applyFont="1" applyFill="1" applyBorder="1" applyAlignment="1">
      <alignment horizontal="justify" vertical="center" wrapText="1"/>
    </xf>
    <xf numFmtId="0" fontId="59" fillId="7" borderId="7" xfId="0" applyFont="1" applyFill="1" applyBorder="1" applyAlignment="1">
      <alignment horizontal="left" vertical="center" wrapText="1"/>
    </xf>
    <xf numFmtId="0" fontId="53" fillId="3" borderId="78" xfId="1" applyFont="1" applyFill="1" applyBorder="1" applyAlignment="1">
      <alignment horizontal="justify" vertical="center" wrapText="1"/>
    </xf>
    <xf numFmtId="0" fontId="59" fillId="7" borderId="30" xfId="0" applyFont="1" applyFill="1" applyBorder="1" applyAlignment="1">
      <alignment horizontal="left" vertical="center" wrapText="1"/>
    </xf>
    <xf numFmtId="0" fontId="59" fillId="7" borderId="32"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2"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3"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0" fontId="60" fillId="4" borderId="89"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8" xfId="1" applyFont="1" applyFill="1" applyBorder="1" applyAlignment="1">
      <alignment horizontal="center" vertical="center" wrapText="1"/>
    </xf>
    <xf numFmtId="0" fontId="56" fillId="4" borderId="9"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0" xfId="1" quotePrefix="1" applyFont="1" applyFill="1" applyBorder="1" applyAlignment="1">
      <alignment horizontal="left" vertical="top" wrapText="1"/>
    </xf>
    <xf numFmtId="0" fontId="57" fillId="3" borderId="11" xfId="1" quotePrefix="1" applyFont="1" applyFill="1" applyBorder="1" applyAlignment="1">
      <alignment horizontal="left" vertical="top" wrapText="1"/>
    </xf>
    <xf numFmtId="0" fontId="58" fillId="3" borderId="11"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4" xfId="1" quotePrefix="1" applyFont="1" applyFill="1" applyBorder="1" applyAlignment="1">
      <alignment horizontal="justify" vertical="center" wrapText="1"/>
    </xf>
    <xf numFmtId="0" fontId="52" fillId="3" borderId="15"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2"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3" xfId="1" quotePrefix="1" applyFont="1" applyBorder="1" applyAlignment="1">
      <alignment horizontal="left" vertical="top" wrapText="1"/>
    </xf>
    <xf numFmtId="0" fontId="59" fillId="3" borderId="18" xfId="0" applyFont="1" applyFill="1" applyBorder="1" applyAlignment="1">
      <alignment horizontal="left" vertical="center" wrapText="1"/>
    </xf>
    <xf numFmtId="0" fontId="59" fillId="3" borderId="16" xfId="0" applyFont="1" applyFill="1" applyBorder="1" applyAlignment="1">
      <alignment horizontal="left" vertical="center" wrapText="1"/>
    </xf>
    <xf numFmtId="0" fontId="59" fillId="3" borderId="16" xfId="0" applyFont="1" applyFill="1" applyBorder="1" applyAlignment="1">
      <alignment vertical="center"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12" xfId="1" applyFill="1" applyBorder="1" applyAlignment="1">
      <alignment horizontal="left" vertical="top" wrapText="1"/>
    </xf>
    <xf numFmtId="0" fontId="8" fillId="3" borderId="0" xfId="1" applyFill="1" applyAlignment="1">
      <alignment horizontal="left" vertical="top" wrapText="1"/>
    </xf>
    <xf numFmtId="0" fontId="8" fillId="3" borderId="13" xfId="1" applyFill="1" applyBorder="1" applyAlignment="1">
      <alignment horizontal="left" vertical="top" wrapText="1"/>
    </xf>
    <xf numFmtId="0" fontId="59" fillId="3" borderId="30" xfId="0" applyFont="1" applyFill="1" applyBorder="1" applyAlignment="1">
      <alignment horizontal="left" vertical="center" wrapText="1"/>
    </xf>
    <xf numFmtId="0" fontId="59" fillId="3" borderId="32" xfId="0" applyFont="1" applyFill="1" applyBorder="1" applyAlignment="1">
      <alignment horizontal="left" vertical="center" wrapText="1"/>
    </xf>
    <xf numFmtId="0" fontId="53" fillId="3" borderId="30"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7" xfId="4" applyFont="1" applyBorder="1" applyAlignment="1">
      <alignment horizontal="center" vertical="center" wrapText="1"/>
    </xf>
    <xf numFmtId="0" fontId="23" fillId="0" borderId="24"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25" xfId="0" applyFont="1" applyBorder="1" applyAlignment="1">
      <alignment horizontal="center" vertical="center" wrapText="1"/>
    </xf>
    <xf numFmtId="0" fontId="18" fillId="0" borderId="45" xfId="0" applyFont="1" applyBorder="1" applyAlignment="1">
      <alignment horizontal="center" vertical="top" wrapText="1"/>
    </xf>
    <xf numFmtId="0" fontId="18" fillId="0" borderId="29" xfId="0" applyFont="1" applyBorder="1" applyAlignment="1">
      <alignment horizontal="center" vertical="top" wrapText="1"/>
    </xf>
    <xf numFmtId="0" fontId="18" fillId="0" borderId="48" xfId="0" applyFont="1" applyBorder="1" applyAlignment="1">
      <alignment horizontal="center" vertical="top" wrapText="1"/>
    </xf>
    <xf numFmtId="0" fontId="18" fillId="0" borderId="84"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0" xfId="0" applyFont="1" applyFill="1" applyAlignment="1">
      <alignment horizontal="center" vertical="center"/>
    </xf>
    <xf numFmtId="0" fontId="18" fillId="0" borderId="7" xfId="0" applyFont="1" applyBorder="1" applyAlignment="1">
      <alignment horizontal="center" vertical="center" wrapText="1"/>
    </xf>
    <xf numFmtId="9" fontId="18" fillId="0" borderId="45" xfId="4" applyFont="1" applyBorder="1" applyAlignment="1">
      <alignment horizontal="center" vertical="center" wrapText="1"/>
    </xf>
    <xf numFmtId="9" fontId="18" fillId="0" borderId="29" xfId="4" applyFont="1" applyBorder="1" applyAlignment="1">
      <alignment horizontal="center" vertical="center" wrapText="1"/>
    </xf>
    <xf numFmtId="9" fontId="18" fillId="0" borderId="48" xfId="4" applyFont="1" applyBorder="1" applyAlignment="1">
      <alignment horizontal="center" vertical="center" wrapText="1"/>
    </xf>
    <xf numFmtId="0" fontId="23" fillId="0" borderId="45"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48"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48"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97" xfId="0" applyFont="1" applyBorder="1" applyAlignment="1">
      <alignment horizontal="center" vertical="center" wrapText="1"/>
    </xf>
    <xf numFmtId="0" fontId="18" fillId="0" borderId="103"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104" xfId="0" applyFont="1" applyBorder="1" applyAlignment="1">
      <alignment horizontal="center" vertical="center" wrapText="1"/>
    </xf>
    <xf numFmtId="0" fontId="18" fillId="11" borderId="12" xfId="0" applyFont="1" applyFill="1" applyBorder="1" applyAlignment="1">
      <alignment horizontal="center" vertical="center" wrapText="1"/>
    </xf>
    <xf numFmtId="0" fontId="71" fillId="0" borderId="36" xfId="0" applyFont="1" applyBorder="1" applyAlignment="1">
      <alignment horizontal="center" vertical="center" wrapText="1"/>
    </xf>
    <xf numFmtId="0" fontId="71" fillId="0" borderId="7" xfId="0" applyFont="1" applyBorder="1" applyAlignment="1">
      <alignment horizontal="center" vertical="center" wrapText="1"/>
    </xf>
    <xf numFmtId="0" fontId="71" fillId="0" borderId="25" xfId="0" applyFont="1" applyBorder="1" applyAlignment="1">
      <alignment horizontal="center" vertical="center" wrapText="1"/>
    </xf>
    <xf numFmtId="0" fontId="18" fillId="3" borderId="44"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52" fillId="0" borderId="45"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48" xfId="0" applyFont="1" applyBorder="1" applyAlignment="1">
      <alignment horizontal="center" vertical="center" wrapText="1"/>
    </xf>
    <xf numFmtId="0" fontId="56" fillId="4" borderId="7" xfId="0" applyFont="1" applyFill="1" applyBorder="1" applyAlignment="1">
      <alignment horizontal="left" vertical="center"/>
    </xf>
    <xf numFmtId="0" fontId="56" fillId="4" borderId="33" xfId="0" applyFont="1" applyFill="1" applyBorder="1" applyAlignment="1">
      <alignment horizontal="left" vertical="center"/>
    </xf>
    <xf numFmtId="0" fontId="23" fillId="0" borderId="36" xfId="0" applyFont="1" applyBorder="1" applyAlignment="1">
      <alignment horizontal="center" vertical="center" wrapText="1"/>
    </xf>
    <xf numFmtId="9" fontId="18" fillId="0" borderId="36" xfId="4" applyFont="1" applyBorder="1" applyAlignment="1">
      <alignment horizontal="center" vertical="center" wrapText="1"/>
    </xf>
    <xf numFmtId="9" fontId="18" fillId="0" borderId="25"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25" xfId="0" applyFont="1" applyBorder="1" applyAlignment="1">
      <alignment horizontal="center" vertical="center" wrapText="1"/>
    </xf>
    <xf numFmtId="0" fontId="64" fillId="4" borderId="10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57" xfId="0" applyFont="1" applyFill="1" applyBorder="1" applyAlignment="1">
      <alignment horizontal="center" vertical="center"/>
    </xf>
    <xf numFmtId="0" fontId="64" fillId="4" borderId="0" xfId="0" applyFont="1" applyFill="1" applyAlignment="1">
      <alignment horizontal="center" vertical="center"/>
    </xf>
    <xf numFmtId="0" fontId="62" fillId="3" borderId="34" xfId="0" applyFont="1" applyFill="1" applyBorder="1" applyAlignment="1">
      <alignment horizontal="center" vertical="center"/>
    </xf>
    <xf numFmtId="0" fontId="62" fillId="3" borderId="11" xfId="0" applyFont="1" applyFill="1" applyBorder="1" applyAlignment="1">
      <alignment horizontal="center" vertical="center"/>
    </xf>
    <xf numFmtId="0" fontId="62" fillId="3" borderId="35" xfId="0" applyFont="1" applyFill="1" applyBorder="1" applyAlignment="1">
      <alignment horizontal="center" vertical="center"/>
    </xf>
    <xf numFmtId="0" fontId="62" fillId="3" borderId="0" xfId="0" applyFont="1" applyFill="1" applyAlignment="1">
      <alignment horizontal="center" vertical="center"/>
    </xf>
    <xf numFmtId="0" fontId="64" fillId="4" borderId="40" xfId="0" applyFont="1" applyFill="1" applyBorder="1" applyAlignment="1">
      <alignment horizontal="center" vertical="center" textRotation="1"/>
    </xf>
    <xf numFmtId="0" fontId="64" fillId="4" borderId="71" xfId="0" applyFont="1" applyFill="1" applyBorder="1" applyAlignment="1">
      <alignment horizontal="center" vertical="center" textRotation="1"/>
    </xf>
    <xf numFmtId="0" fontId="64" fillId="4" borderId="57" xfId="0" applyFont="1" applyFill="1" applyBorder="1" applyAlignment="1">
      <alignment horizontal="center" vertical="center" wrapText="1"/>
    </xf>
    <xf numFmtId="0" fontId="2" fillId="3" borderId="7"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wrapText="1"/>
      <protection locked="0"/>
    </xf>
    <xf numFmtId="0" fontId="64" fillId="16" borderId="40" xfId="0" applyFont="1" applyFill="1" applyBorder="1" applyAlignment="1" applyProtection="1">
      <alignment horizontal="center" vertical="center" wrapText="1"/>
      <protection locked="0"/>
    </xf>
    <xf numFmtId="0" fontId="64" fillId="16" borderId="71" xfId="0" applyFont="1" applyFill="1" applyBorder="1" applyAlignment="1" applyProtection="1">
      <alignment horizontal="center" vertical="center" wrapText="1"/>
      <protection locked="0"/>
    </xf>
    <xf numFmtId="0" fontId="64" fillId="16" borderId="53" xfId="0" applyFont="1" applyFill="1" applyBorder="1" applyAlignment="1" applyProtection="1">
      <alignment horizontal="center" vertical="center"/>
      <protection locked="0"/>
    </xf>
    <xf numFmtId="0" fontId="64" fillId="16" borderId="54" xfId="0" applyFont="1" applyFill="1" applyBorder="1" applyAlignment="1" applyProtection="1">
      <alignment horizontal="center" vertical="center"/>
      <protection locked="0"/>
    </xf>
    <xf numFmtId="0" fontId="64" fillId="4" borderId="40" xfId="0" applyFont="1" applyFill="1" applyBorder="1" applyAlignment="1">
      <alignment horizontal="center" vertical="center" wrapText="1"/>
    </xf>
    <xf numFmtId="0" fontId="64" fillId="4" borderId="40" xfId="0" applyFont="1" applyFill="1" applyBorder="1" applyAlignment="1">
      <alignment vertical="center" wrapText="1"/>
    </xf>
    <xf numFmtId="0" fontId="64" fillId="4" borderId="71" xfId="0" applyFont="1" applyFill="1" applyBorder="1" applyAlignment="1">
      <alignment vertical="center" wrapText="1"/>
    </xf>
    <xf numFmtId="0" fontId="64" fillId="4" borderId="102" xfId="0" applyFont="1" applyFill="1" applyBorder="1" applyAlignment="1">
      <alignment horizontal="center" vertical="center"/>
    </xf>
    <xf numFmtId="0" fontId="64" fillId="4" borderId="54" xfId="0" applyFont="1" applyFill="1" applyBorder="1" applyAlignment="1">
      <alignment horizontal="center" vertical="center"/>
    </xf>
    <xf numFmtId="0" fontId="64" fillId="4" borderId="55" xfId="0" applyFont="1" applyFill="1" applyBorder="1" applyAlignment="1">
      <alignment horizontal="center" vertical="center"/>
    </xf>
    <xf numFmtId="0" fontId="52" fillId="3" borderId="7" xfId="0" applyFont="1" applyFill="1" applyBorder="1" applyAlignment="1">
      <alignment horizontal="center" vertical="center" wrapText="1"/>
    </xf>
    <xf numFmtId="0" fontId="52" fillId="3" borderId="25" xfId="0" applyFont="1" applyFill="1" applyBorder="1" applyAlignment="1">
      <alignment horizontal="center" vertical="center" wrapText="1"/>
    </xf>
    <xf numFmtId="0" fontId="18" fillId="0" borderId="84"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1" fontId="18" fillId="0" borderId="7" xfId="4" applyNumberFormat="1" applyFont="1" applyBorder="1" applyAlignment="1">
      <alignment vertical="center" wrapText="1"/>
    </xf>
    <xf numFmtId="1" fontId="18" fillId="0" borderId="25"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0" fillId="0" borderId="45" xfId="0" applyBorder="1" applyAlignment="1">
      <alignment horizontal="center" vertical="center" wrapText="1"/>
    </xf>
    <xf numFmtId="0" fontId="0" fillId="0" borderId="29" xfId="0" applyBorder="1" applyAlignment="1">
      <alignment horizontal="center" vertical="center" wrapText="1"/>
    </xf>
    <xf numFmtId="0" fontId="0" fillId="0" borderId="48"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97" xfId="0"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25" xfId="0"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7"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82" xfId="0" applyFont="1" applyBorder="1" applyAlignment="1">
      <alignment horizontal="left" vertical="top" wrapText="1"/>
    </xf>
    <xf numFmtId="0" fontId="24" fillId="0" borderId="146" xfId="0" applyFont="1" applyBorder="1" applyAlignment="1">
      <alignment horizontal="left" vertical="top" wrapText="1"/>
    </xf>
    <xf numFmtId="0" fontId="0" fillId="0" borderId="45" xfId="0" applyBorder="1" applyAlignment="1">
      <alignment horizontal="center" vertical="center"/>
    </xf>
    <xf numFmtId="0" fontId="0" fillId="0" borderId="24" xfId="0" applyBorder="1" applyAlignment="1">
      <alignment horizontal="center" vertical="center"/>
    </xf>
    <xf numFmtId="0" fontId="0" fillId="0" borderId="87" xfId="0" applyBorder="1" applyAlignment="1">
      <alignment horizontal="center" vertical="center" wrapText="1"/>
    </xf>
    <xf numFmtId="0" fontId="0" fillId="0" borderId="14" xfId="0" applyBorder="1" applyAlignment="1">
      <alignment horizontal="center" vertical="center" wrapText="1"/>
    </xf>
    <xf numFmtId="2" fontId="0" fillId="0" borderId="4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0" borderId="45"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48"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34" xfId="0" applyBorder="1" applyAlignment="1">
      <alignment horizontal="center" vertical="center" wrapText="1"/>
    </xf>
    <xf numFmtId="0" fontId="0" fillId="0" borderId="145" xfId="0" applyBorder="1" applyAlignment="1">
      <alignment horizontal="center" vertical="center" wrapText="1"/>
    </xf>
    <xf numFmtId="0" fontId="24" fillId="0" borderId="110" xfId="0" applyFont="1" applyBorder="1" applyAlignment="1" applyProtection="1">
      <alignment horizontal="center" vertical="top" wrapText="1"/>
      <protection locked="0"/>
    </xf>
    <xf numFmtId="0" fontId="0" fillId="0" borderId="110" xfId="0" applyBorder="1" applyAlignment="1">
      <alignment horizontal="center" vertical="center" wrapText="1"/>
    </xf>
    <xf numFmtId="2" fontId="0" fillId="0" borderId="149" xfId="3" applyNumberFormat="1" applyFont="1" applyBorder="1" applyAlignment="1">
      <alignment horizontal="center" vertical="center" wrapText="1"/>
    </xf>
    <xf numFmtId="2" fontId="0" fillId="0" borderId="150" xfId="3" applyNumberFormat="1" applyFont="1" applyBorder="1" applyAlignment="1">
      <alignment horizontal="center" vertical="center" wrapText="1"/>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0" xfId="0" applyFont="1" applyFill="1" applyAlignment="1">
      <alignment horizontal="center" vertical="center"/>
    </xf>
    <xf numFmtId="0" fontId="28" fillId="4" borderId="66" xfId="0" applyFont="1" applyFill="1" applyBorder="1" applyAlignment="1">
      <alignment horizontal="center" vertical="center"/>
    </xf>
    <xf numFmtId="0" fontId="28" fillId="4" borderId="67"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9" xfId="0" applyFont="1" applyFill="1" applyBorder="1" applyAlignment="1">
      <alignment horizontal="center" vertical="center"/>
    </xf>
    <xf numFmtId="0" fontId="6" fillId="3" borderId="0" xfId="0" applyFont="1" applyFill="1" applyAlignment="1">
      <alignment horizontal="center" vertical="center"/>
    </xf>
    <xf numFmtId="0" fontId="6" fillId="3" borderId="70"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39" xfId="0" applyFont="1" applyFill="1" applyBorder="1" applyAlignment="1">
      <alignment horizontal="center" vertical="center" textRotation="1"/>
    </xf>
    <xf numFmtId="0" fontId="4" fillId="4" borderId="40" xfId="0" applyFont="1" applyFill="1" applyBorder="1" applyAlignment="1">
      <alignment horizontal="center" vertical="center" textRotation="1"/>
    </xf>
    <xf numFmtId="0" fontId="4" fillId="4" borderId="40" xfId="0" applyFont="1" applyFill="1" applyBorder="1" applyAlignment="1">
      <alignment horizontal="center" vertical="center"/>
    </xf>
    <xf numFmtId="3" fontId="4" fillId="4" borderId="39" xfId="0" applyNumberFormat="1" applyFont="1" applyFill="1" applyBorder="1" applyAlignment="1">
      <alignment horizontal="center" vertical="center"/>
    </xf>
    <xf numFmtId="3" fontId="4" fillId="4" borderId="40" xfId="0" applyNumberFormat="1" applyFont="1" applyFill="1" applyBorder="1" applyAlignment="1">
      <alignment horizontal="center" vertical="center"/>
    </xf>
    <xf numFmtId="0" fontId="4" fillId="4" borderId="39" xfId="0" applyFont="1" applyFill="1" applyBorder="1" applyAlignment="1">
      <alignment horizontal="center" vertical="center" textRotation="90" wrapText="1"/>
    </xf>
    <xf numFmtId="0" fontId="4" fillId="4" borderId="40" xfId="0" applyFont="1" applyFill="1" applyBorder="1" applyAlignment="1">
      <alignment horizontal="center" vertical="center" textRotation="90"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8" xfId="0" applyFont="1" applyFill="1" applyBorder="1" applyAlignment="1">
      <alignment horizontal="left" vertical="center"/>
    </xf>
    <xf numFmtId="0" fontId="2" fillId="3" borderId="68"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27" fillId="0" borderId="3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25" xfId="0" applyFont="1" applyBorder="1" applyAlignment="1">
      <alignment horizontal="center" vertical="center" wrapText="1"/>
    </xf>
    <xf numFmtId="0" fontId="24" fillId="0" borderId="33" xfId="0" applyFont="1" applyBorder="1" applyAlignment="1" applyProtection="1">
      <alignment horizontal="left" vertical="top" wrapText="1"/>
      <protection locked="0"/>
    </xf>
    <xf numFmtId="0" fontId="24" fillId="0" borderId="24" xfId="0" applyFont="1" applyBorder="1" applyAlignment="1" applyProtection="1">
      <alignment horizontal="left" vertical="top" wrapText="1"/>
      <protection locked="0"/>
    </xf>
    <xf numFmtId="0" fontId="0" fillId="0" borderId="33" xfId="0" applyBorder="1" applyAlignment="1">
      <alignment horizontal="center" vertical="center" wrapText="1"/>
    </xf>
    <xf numFmtId="0" fontId="0" fillId="0" borderId="24" xfId="0" applyBorder="1" applyAlignment="1">
      <alignment horizontal="center" vertical="center" wrapText="1"/>
    </xf>
    <xf numFmtId="2" fontId="0" fillId="0" borderId="33" xfId="3" applyNumberFormat="1" applyFont="1" applyBorder="1" applyAlignment="1">
      <alignment horizontal="center" vertical="center" wrapText="1"/>
    </xf>
    <xf numFmtId="0" fontId="0" fillId="11" borderId="24" xfId="0" applyFill="1" applyBorder="1" applyAlignment="1">
      <alignment horizontal="center" vertical="center" wrapText="1"/>
    </xf>
    <xf numFmtId="0" fontId="0" fillId="11" borderId="7" xfId="0" applyFill="1" applyBorder="1" applyAlignment="1">
      <alignment horizontal="center" vertical="center" wrapText="1"/>
    </xf>
    <xf numFmtId="0" fontId="27" fillId="0" borderId="24" xfId="0" applyFont="1" applyBorder="1" applyAlignment="1">
      <alignment horizontal="center" vertical="center" wrapText="1"/>
    </xf>
    <xf numFmtId="9" fontId="0" fillId="0" borderId="29"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7" xfId="0" applyBorder="1" applyAlignment="1">
      <alignment horizontal="center" vertical="center"/>
    </xf>
    <xf numFmtId="2" fontId="0" fillId="0" borderId="29" xfId="0" applyNumberFormat="1" applyBorder="1" applyAlignment="1">
      <alignment horizontal="center" vertical="center" wrapText="1"/>
    </xf>
    <xf numFmtId="2" fontId="0" fillId="0" borderId="24" xfId="0" applyNumberFormat="1" applyBorder="1" applyAlignment="1">
      <alignment horizontal="center" vertical="center" wrapText="1"/>
    </xf>
    <xf numFmtId="0" fontId="5" fillId="4" borderId="7" xfId="0" applyFont="1" applyFill="1" applyBorder="1" applyAlignment="1">
      <alignment horizontal="left" vertical="center"/>
    </xf>
    <xf numFmtId="0" fontId="28" fillId="4" borderId="7" xfId="0" applyFont="1" applyFill="1" applyBorder="1" applyAlignment="1">
      <alignment horizontal="center" vertical="center"/>
    </xf>
    <xf numFmtId="0" fontId="4" fillId="4" borderId="7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7" xfId="0" applyFont="1" applyFill="1" applyBorder="1" applyAlignment="1">
      <alignment horizontal="center" vertical="center"/>
    </xf>
    <xf numFmtId="0" fontId="4" fillId="4" borderId="56" xfId="0" applyFont="1" applyFill="1" applyBorder="1" applyAlignment="1">
      <alignment horizontal="center" vertical="center"/>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0" fillId="10" borderId="24" xfId="0" applyFill="1" applyBorder="1" applyAlignment="1">
      <alignment horizontal="center" vertical="center" wrapText="1"/>
    </xf>
    <xf numFmtId="0" fontId="0" fillId="10" borderId="7" xfId="0" applyFill="1" applyBorder="1" applyAlignment="1">
      <alignment horizontal="center" vertical="center" wrapText="1"/>
    </xf>
    <xf numFmtId="0" fontId="49" fillId="0" borderId="35" xfId="0" applyFont="1" applyBorder="1" applyAlignment="1">
      <alignment horizontal="left" vertical="top" wrapText="1"/>
    </xf>
    <xf numFmtId="0" fontId="49" fillId="0" borderId="0" xfId="0" applyFont="1" applyAlignment="1">
      <alignment horizontal="left" vertical="top" wrapText="1"/>
    </xf>
    <xf numFmtId="0" fontId="49" fillId="0" borderId="80" xfId="0" applyFont="1" applyBorder="1" applyAlignment="1">
      <alignment horizontal="left" vertical="top" wrapText="1"/>
    </xf>
    <xf numFmtId="0" fontId="49" fillId="0" borderId="35" xfId="0" applyFont="1" applyBorder="1" applyAlignment="1">
      <alignment horizontal="left" vertical="center" wrapText="1"/>
    </xf>
    <xf numFmtId="0" fontId="49" fillId="0" borderId="0" xfId="0" applyFont="1" applyAlignment="1">
      <alignment horizontal="left" vertical="center" wrapText="1"/>
    </xf>
    <xf numFmtId="0" fontId="49" fillId="0" borderId="80" xfId="0" applyFont="1" applyBorder="1" applyAlignment="1">
      <alignment horizontal="left" vertical="center" wrapText="1"/>
    </xf>
    <xf numFmtId="0" fontId="49" fillId="0" borderId="7"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7" xfId="0" applyFont="1" applyFill="1" applyBorder="1" applyAlignment="1">
      <alignment horizontal="center" vertical="center" wrapText="1" readingOrder="1"/>
    </xf>
    <xf numFmtId="0" fontId="43" fillId="0" borderId="77" xfId="0" applyFont="1" applyBorder="1" applyAlignment="1">
      <alignment horizontal="center" vertical="center"/>
    </xf>
    <xf numFmtId="0" fontId="43" fillId="0" borderId="11" xfId="0" applyFont="1" applyBorder="1" applyAlignment="1">
      <alignment horizontal="center" vertical="center"/>
    </xf>
    <xf numFmtId="0" fontId="15" fillId="3" borderId="20" xfId="0" applyFont="1" applyFill="1" applyBorder="1" applyAlignment="1">
      <alignment horizontal="center"/>
    </xf>
    <xf numFmtId="0" fontId="15" fillId="3" borderId="21" xfId="0" applyFont="1" applyFill="1" applyBorder="1" applyAlignment="1">
      <alignment horizontal="center"/>
    </xf>
    <xf numFmtId="0" fontId="55" fillId="0" borderId="12"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3"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2"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14" fillId="3" borderId="7" xfId="0" applyFont="1" applyFill="1" applyBorder="1" applyAlignment="1">
      <alignment horizontal="center" vertical="center" wrapText="1"/>
    </xf>
    <xf numFmtId="0" fontId="33" fillId="13" borderId="26" xfId="0" applyFont="1" applyFill="1" applyBorder="1" applyAlignment="1">
      <alignment horizontal="center" vertical="center" wrapText="1" readingOrder="1"/>
    </xf>
    <xf numFmtId="0" fontId="33" fillId="13" borderId="27" xfId="0" applyFont="1" applyFill="1" applyBorder="1" applyAlignment="1">
      <alignment horizontal="center" vertical="center" wrapText="1" readingOrder="1"/>
    </xf>
    <xf numFmtId="0" fontId="14" fillId="3" borderId="34"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33" fillId="18" borderId="26" xfId="0" applyFont="1" applyFill="1" applyBorder="1" applyAlignment="1">
      <alignment horizontal="center" vertical="center" wrapText="1" readingOrder="1"/>
    </xf>
    <xf numFmtId="0" fontId="33" fillId="18" borderId="27"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14" fillId="0" borderId="7" xfId="0" applyFont="1" applyBorder="1" applyAlignment="1">
      <alignment horizontal="center" vertical="center" wrapText="1"/>
    </xf>
    <xf numFmtId="0" fontId="89" fillId="0" borderId="0" xfId="5" applyFill="1" applyAlignment="1">
      <alignment horizontal="center" vertical="center"/>
    </xf>
    <xf numFmtId="14" fontId="13" fillId="0" borderId="45"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48" xfId="0" applyFont="1" applyBorder="1" applyAlignment="1">
      <alignment horizontal="center" vertical="center"/>
    </xf>
    <xf numFmtId="14" fontId="13" fillId="0" borderId="147"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48" xfId="0" applyFont="1" applyBorder="1" applyAlignment="1">
      <alignment horizontal="center" vertical="center"/>
    </xf>
    <xf numFmtId="0" fontId="13" fillId="0" borderId="7" xfId="0" applyFont="1" applyBorder="1" applyAlignment="1">
      <alignment horizontal="left" vertical="center" wrapText="1"/>
    </xf>
    <xf numFmtId="1" fontId="35" fillId="0" borderId="129" xfId="0" applyNumberFormat="1"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24" fillId="0" borderId="45" xfId="0" applyNumberFormat="1" applyFont="1" applyBorder="1" applyAlignment="1">
      <alignment horizontal="center" vertical="center"/>
    </xf>
    <xf numFmtId="1" fontId="24" fillId="0" borderId="29" xfId="0" applyNumberFormat="1" applyFont="1" applyBorder="1" applyAlignment="1">
      <alignment horizontal="center" vertical="center"/>
    </xf>
    <xf numFmtId="1" fontId="24" fillId="0" borderId="48" xfId="0" applyNumberFormat="1" applyFont="1" applyBorder="1" applyAlignment="1">
      <alignment horizontal="center" vertical="center"/>
    </xf>
    <xf numFmtId="1" fontId="35" fillId="0" borderId="45" xfId="0" applyNumberFormat="1" applyFont="1" applyBorder="1" applyAlignment="1">
      <alignment horizontal="center" vertical="center"/>
    </xf>
    <xf numFmtId="1" fontId="35" fillId="0" borderId="29" xfId="0" applyNumberFormat="1" applyFont="1" applyBorder="1" applyAlignment="1">
      <alignment horizontal="center" vertical="center"/>
    </xf>
    <xf numFmtId="1" fontId="35" fillId="0" borderId="48" xfId="0" applyNumberFormat="1" applyFont="1" applyBorder="1" applyAlignment="1">
      <alignment horizontal="center" vertical="center"/>
    </xf>
    <xf numFmtId="0" fontId="13" fillId="0" borderId="45"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48" xfId="0" applyFont="1" applyBorder="1" applyAlignment="1" applyProtection="1">
      <alignment horizontal="center" vertical="center"/>
      <protection locked="0"/>
    </xf>
    <xf numFmtId="0" fontId="13" fillId="0" borderId="4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5" xfId="0" applyFont="1" applyBorder="1" applyAlignment="1">
      <alignment horizontal="center"/>
    </xf>
    <xf numFmtId="0" fontId="13" fillId="0" borderId="29" xfId="0" applyFont="1" applyBorder="1" applyAlignment="1">
      <alignment horizontal="center"/>
    </xf>
    <xf numFmtId="0" fontId="13" fillId="0" borderId="48" xfId="0" applyFont="1" applyBorder="1" applyAlignment="1">
      <alignment horizontal="center"/>
    </xf>
    <xf numFmtId="0" fontId="13" fillId="0" borderId="45" xfId="0" applyFont="1" applyBorder="1" applyAlignment="1">
      <alignment horizontal="center" vertical="center"/>
    </xf>
    <xf numFmtId="0" fontId="30" fillId="17" borderId="49" xfId="0" applyFont="1" applyFill="1" applyBorder="1" applyAlignment="1">
      <alignment horizontal="center"/>
    </xf>
    <xf numFmtId="0" fontId="30" fillId="17" borderId="50" xfId="0" applyFont="1" applyFill="1" applyBorder="1" applyAlignment="1">
      <alignment horizontal="center"/>
    </xf>
    <xf numFmtId="0" fontId="7" fillId="3" borderId="34"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0" xfId="0" applyFont="1" applyFill="1" applyAlignment="1">
      <alignment horizontal="center" vertical="center"/>
    </xf>
    <xf numFmtId="0" fontId="7" fillId="3" borderId="37" xfId="0" applyFont="1" applyFill="1" applyBorder="1" applyAlignment="1">
      <alignment horizontal="center" vertical="center"/>
    </xf>
    <xf numFmtId="0" fontId="7" fillId="3" borderId="145"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4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4"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7" xfId="0" applyFont="1" applyFill="1" applyBorder="1" applyAlignment="1">
      <alignment horizontal="center" vertical="center" wrapText="1"/>
    </xf>
    <xf numFmtId="0" fontId="38" fillId="4" borderId="15" xfId="0" applyFont="1" applyFill="1" applyBorder="1" applyAlignment="1">
      <alignment horizontal="center" vertical="center" wrapText="1"/>
    </xf>
    <xf numFmtId="0" fontId="38" fillId="4" borderId="143"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37" fillId="4" borderId="40"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6" fillId="4" borderId="7" xfId="0" applyFont="1" applyFill="1" applyBorder="1" applyAlignment="1" applyProtection="1">
      <alignment horizontal="center" vertical="center" wrapText="1"/>
      <protection locked="0"/>
    </xf>
    <xf numFmtId="0" fontId="5" fillId="4" borderId="141" xfId="0" applyFont="1" applyFill="1" applyBorder="1" applyAlignment="1">
      <alignment horizontal="left" vertical="center"/>
    </xf>
    <xf numFmtId="0" fontId="5" fillId="4" borderId="142" xfId="0" applyFont="1" applyFill="1" applyBorder="1" applyAlignment="1">
      <alignment horizontal="left" vertical="center"/>
    </xf>
    <xf numFmtId="0" fontId="36" fillId="4" borderId="41" xfId="0" applyFont="1" applyFill="1" applyBorder="1" applyAlignment="1">
      <alignment horizontal="center" vertical="center"/>
    </xf>
    <xf numFmtId="0" fontId="36" fillId="4" borderId="51" xfId="0" applyFont="1" applyFill="1" applyBorder="1" applyAlignment="1">
      <alignment horizontal="center" vertical="center"/>
    </xf>
    <xf numFmtId="0" fontId="36" fillId="4" borderId="42" xfId="0" applyFont="1" applyFill="1" applyBorder="1" applyAlignment="1">
      <alignment horizontal="center" vertical="center"/>
    </xf>
    <xf numFmtId="0" fontId="36" fillId="16" borderId="41" xfId="0" applyFont="1" applyFill="1" applyBorder="1" applyAlignment="1" applyProtection="1">
      <alignment horizontal="center" vertical="center" wrapText="1"/>
      <protection locked="0"/>
    </xf>
    <xf numFmtId="0" fontId="36" fillId="16" borderId="51" xfId="0" applyFont="1" applyFill="1" applyBorder="1" applyAlignment="1" applyProtection="1">
      <alignment horizontal="center" vertical="center" wrapText="1"/>
      <protection locked="0"/>
    </xf>
    <xf numFmtId="0" fontId="36" fillId="16" borderId="42"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3" xfId="0" applyFont="1" applyFill="1" applyBorder="1" applyAlignment="1" applyProtection="1">
      <alignment horizontal="center"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2" fillId="3" borderId="38" xfId="0" applyFont="1" applyFill="1" applyBorder="1" applyAlignment="1" applyProtection="1">
      <alignment horizontal="justify" vertical="center" wrapText="1"/>
      <protection locked="0"/>
    </xf>
    <xf numFmtId="0" fontId="91" fillId="0" borderId="7" xfId="0" applyFont="1" applyBorder="1" applyAlignment="1">
      <alignment horizontal="left"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7" tint="0.59996337778862885"/>
        </patternFill>
      </fill>
    </dxf>
    <dxf>
      <fill>
        <patternFill>
          <bgColor theme="9"/>
        </patternFill>
      </fill>
    </dxf>
    <dxf>
      <font>
        <color theme="1"/>
      </font>
    </dxf>
    <dxf>
      <font>
        <color auto="1"/>
      </font>
    </dxf>
    <dxf>
      <fill>
        <patternFill>
          <bgColor theme="9"/>
        </patternFill>
      </fill>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theme="1"/>
      </font>
      <fill>
        <patternFill>
          <bgColor rgb="FFFF0000"/>
        </patternFill>
      </fill>
    </dxf>
    <dxf>
      <fill>
        <patternFill>
          <bgColor theme="7" tint="0.59996337778862885"/>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auto="1"/>
      </font>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D23F7A7-D54D-4CC2-B144-0E30C42F38F6}"/>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DCCB2C16-0A5B-43A6-BA4D-335F83CE4C2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E4479393-45EA-4922-8762-780770205622}"/>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7943D3E-ED7D-4717-A62E-674CE69DA17B}"/>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C77CCB2A-6906-43F5-B1AF-D6B0EC4CC12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04E92AA-F539-4CBE-A1D8-DA25C0782E98}"/>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569516</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9A9EAD5-D594-4847-9939-77D711296A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569516</xdr:colOff>
      <xdr:row>1</xdr:row>
      <xdr:rowOff>442127</xdr:rowOff>
    </xdr:to>
    <xdr:pic>
      <xdr:nvPicPr>
        <xdr:cNvPr id="3" name="Picture 9">
          <a:extLst>
            <a:ext uri="{FF2B5EF4-FFF2-40B4-BE49-F238E27FC236}">
              <a16:creationId xmlns:a16="http://schemas.microsoft.com/office/drawing/2014/main" id="{16420D43-2D6F-4D9D-AAF3-C35C894F10C5}"/>
            </a:ext>
            <a:ext uri="{147F2762-F138-4A5C-976F-8EAC2B608ADB}">
              <a16:predDERef xmlns:a16="http://schemas.microsoft.com/office/drawing/2014/main" pred="{B9A9EAD5-D594-4847-9939-77D711296A13}"/>
            </a:ext>
          </a:extLst>
        </xdr:cNvPr>
        <xdr:cNvPicPr>
          <a:picLocks noChangeAspect="1"/>
        </xdr:cNvPicPr>
      </xdr:nvPicPr>
      <xdr:blipFill>
        <a:blip xmlns:r="http://schemas.openxmlformats.org/officeDocument/2006/relationships" r:embed="rId2"/>
        <a:stretch>
          <a:fillRect/>
        </a:stretch>
      </xdr:blipFill>
      <xdr:spPr>
        <a:xfrm>
          <a:off x="17024932" y="107324"/>
          <a:ext cx="1518259"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7311/Downloads/8.1%20Plan%20de%20acci&#243;n%20Reordenamiento%20Judicial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Normal="90" workbookViewId="0">
      <selection activeCell="C34" sqref="C34"/>
    </sheetView>
  </sheetViews>
  <sheetFormatPr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38"/>
      <c r="B1" s="338"/>
      <c r="C1" s="338"/>
      <c r="D1" s="338"/>
      <c r="E1" s="338"/>
      <c r="F1" s="338"/>
    </row>
    <row r="5" spans="1:9">
      <c r="D5" s="15"/>
      <c r="E5" s="15"/>
      <c r="F5" s="15"/>
      <c r="G5" s="15"/>
      <c r="H5" s="15"/>
    </row>
    <row r="6" spans="1:9">
      <c r="D6" s="15"/>
      <c r="E6" s="15"/>
      <c r="F6" s="15"/>
      <c r="G6" s="15"/>
      <c r="H6" s="15"/>
    </row>
    <row r="7" spans="1:9" ht="33.75">
      <c r="A7" s="339" t="s">
        <v>0</v>
      </c>
      <c r="B7" s="339"/>
      <c r="C7" s="339"/>
      <c r="D7" s="339"/>
      <c r="E7" s="339"/>
      <c r="F7" s="339"/>
      <c r="G7" s="339"/>
      <c r="H7" s="339"/>
      <c r="I7" s="339"/>
    </row>
    <row r="9" spans="1:9" s="7" customFormat="1" ht="81.75" customHeight="1">
      <c r="A9" s="8" t="s">
        <v>1</v>
      </c>
      <c r="B9" s="340" t="s">
        <v>2</v>
      </c>
      <c r="C9" s="340"/>
      <c r="D9" s="340"/>
      <c r="E9" s="340"/>
      <c r="F9" s="340"/>
      <c r="G9" s="340"/>
      <c r="H9" s="340"/>
      <c r="I9" s="340"/>
    </row>
    <row r="10" spans="1:9" s="7" customFormat="1" ht="16.899999999999999" customHeight="1">
      <c r="A10" s="13"/>
      <c r="B10" s="14"/>
      <c r="C10" s="14"/>
      <c r="D10" s="13"/>
      <c r="E10" s="12"/>
    </row>
    <row r="11" spans="1:9" s="7" customFormat="1" ht="84" customHeight="1">
      <c r="A11" s="8" t="s">
        <v>3</v>
      </c>
      <c r="B11" s="9" t="s">
        <v>4</v>
      </c>
      <c r="C11" s="337" t="s">
        <v>5</v>
      </c>
      <c r="D11" s="337"/>
      <c r="E11" s="337"/>
      <c r="F11" s="337"/>
      <c r="G11" s="337"/>
      <c r="H11" s="337"/>
      <c r="I11" s="337"/>
    </row>
    <row r="12" spans="1:9" ht="32.25" customHeight="1">
      <c r="A12" s="11"/>
    </row>
    <row r="13" spans="1:9" ht="32.25" customHeight="1">
      <c r="A13" s="10" t="s">
        <v>6</v>
      </c>
      <c r="B13" s="336"/>
      <c r="C13" s="336"/>
      <c r="D13" s="336"/>
      <c r="E13" s="336"/>
      <c r="F13" s="336"/>
      <c r="G13" s="336"/>
      <c r="H13" s="336"/>
      <c r="I13" s="336"/>
    </row>
    <row r="14" spans="1:9" s="7" customFormat="1" ht="69" customHeight="1">
      <c r="A14" s="10" t="s">
        <v>7</v>
      </c>
      <c r="B14" s="337" t="s">
        <v>8</v>
      </c>
      <c r="C14" s="337"/>
      <c r="D14" s="337"/>
      <c r="E14" s="337"/>
      <c r="F14" s="337"/>
      <c r="G14" s="337"/>
      <c r="H14" s="337"/>
      <c r="I14" s="337"/>
    </row>
    <row r="15" spans="1:9" s="7" customFormat="1" ht="54" customHeight="1">
      <c r="A15" s="10" t="s">
        <v>9</v>
      </c>
      <c r="B15" s="337"/>
      <c r="C15" s="337"/>
      <c r="D15" s="337"/>
      <c r="E15" s="337"/>
      <c r="F15" s="337"/>
      <c r="G15" s="337"/>
      <c r="H15" s="337"/>
      <c r="I15" s="337"/>
    </row>
    <row r="16" spans="1:9" s="7" customFormat="1" ht="54" customHeight="1">
      <c r="A16" s="8" t="s">
        <v>10</v>
      </c>
      <c r="B16" s="337"/>
      <c r="C16" s="337"/>
      <c r="D16" s="337"/>
      <c r="E16" s="337"/>
      <c r="F16" s="337"/>
      <c r="G16" s="337"/>
      <c r="H16" s="337"/>
      <c r="I16" s="337"/>
    </row>
    <row r="18" spans="1:9" s="7" customFormat="1" ht="54.75" customHeight="1">
      <c r="A18" s="8" t="s">
        <v>11</v>
      </c>
      <c r="B18" s="335">
        <v>45658</v>
      </c>
      <c r="C18" s="335"/>
      <c r="D18" s="335"/>
      <c r="E18" s="335"/>
      <c r="F18" s="335"/>
      <c r="G18" s="335"/>
      <c r="H18" s="335"/>
      <c r="I18" s="335"/>
    </row>
    <row r="21" spans="1:9">
      <c r="B21" s="290" t="s">
        <v>12</v>
      </c>
      <c r="C21" s="291" t="s">
        <v>13</v>
      </c>
      <c r="D21" s="291" t="s">
        <v>14</v>
      </c>
      <c r="E21" s="291" t="s">
        <v>15</v>
      </c>
    </row>
    <row r="22" spans="1:9">
      <c r="B22" s="292" t="s">
        <v>16</v>
      </c>
      <c r="C22" s="293" t="s">
        <v>17</v>
      </c>
      <c r="D22" s="293" t="s">
        <v>18</v>
      </c>
      <c r="E22" s="293" t="s">
        <v>19</v>
      </c>
    </row>
    <row r="23" spans="1:9">
      <c r="B23" s="294" t="s">
        <v>20</v>
      </c>
      <c r="C23" s="295" t="s">
        <v>11</v>
      </c>
      <c r="D23" s="295" t="s">
        <v>11</v>
      </c>
      <c r="E23" s="295" t="s">
        <v>11</v>
      </c>
    </row>
    <row r="24" spans="1:9">
      <c r="B24" s="292">
        <v>1</v>
      </c>
      <c r="C24" s="296">
        <v>45243</v>
      </c>
      <c r="D24" s="296">
        <v>45272</v>
      </c>
      <c r="E24" s="29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defaultColWidth="11.42578125" defaultRowHeight="15"/>
  <sheetData>
    <row r="2" spans="2:10" ht="18.75">
      <c r="B2" s="341" t="s">
        <v>21</v>
      </c>
      <c r="C2" s="341"/>
      <c r="D2" s="341"/>
      <c r="E2" s="341"/>
      <c r="F2" s="341"/>
      <c r="G2" s="341"/>
      <c r="H2" s="341"/>
      <c r="I2" s="341"/>
      <c r="J2" s="341"/>
    </row>
    <row r="3" spans="2:10" ht="15.75" thickBot="1"/>
    <row r="4" spans="2:10">
      <c r="B4" s="342" t="s">
        <v>22</v>
      </c>
      <c r="C4" s="343"/>
      <c r="D4" s="343"/>
      <c r="E4" s="343"/>
      <c r="F4" s="343"/>
      <c r="G4" s="343"/>
      <c r="H4" s="343"/>
      <c r="I4" s="343"/>
      <c r="J4" s="344"/>
    </row>
    <row r="5" spans="2:10">
      <c r="B5" s="345"/>
      <c r="C5" s="346"/>
      <c r="D5" s="346"/>
      <c r="E5" s="346"/>
      <c r="F5" s="346"/>
      <c r="G5" s="346"/>
      <c r="H5" s="346"/>
      <c r="I5" s="346"/>
      <c r="J5" s="347"/>
    </row>
    <row r="6" spans="2:10">
      <c r="B6" s="345"/>
      <c r="C6" s="346"/>
      <c r="D6" s="346"/>
      <c r="E6" s="346"/>
      <c r="F6" s="346"/>
      <c r="G6" s="346"/>
      <c r="H6" s="346"/>
      <c r="I6" s="346"/>
      <c r="J6" s="347"/>
    </row>
    <row r="7" spans="2:10" ht="15.75" thickBot="1">
      <c r="B7" s="348"/>
      <c r="C7" s="349"/>
      <c r="D7" s="349"/>
      <c r="E7" s="349"/>
      <c r="F7" s="349"/>
      <c r="G7" s="349"/>
      <c r="H7" s="349"/>
      <c r="I7" s="349"/>
      <c r="J7" s="350"/>
    </row>
    <row r="9" spans="2:10">
      <c r="B9" s="351" t="s">
        <v>23</v>
      </c>
      <c r="C9" s="352"/>
      <c r="D9" s="352"/>
      <c r="E9" s="352"/>
      <c r="F9" s="352"/>
      <c r="G9" s="352"/>
      <c r="H9" s="352"/>
      <c r="I9" s="352"/>
      <c r="J9" s="353"/>
    </row>
    <row r="10" spans="2:10">
      <c r="B10" s="354"/>
      <c r="C10" s="346"/>
      <c r="D10" s="346"/>
      <c r="E10" s="346"/>
      <c r="F10" s="346"/>
      <c r="G10" s="346"/>
      <c r="H10" s="346"/>
      <c r="I10" s="346"/>
      <c r="J10" s="355"/>
    </row>
    <row r="11" spans="2:10">
      <c r="B11" s="354"/>
      <c r="C11" s="346"/>
      <c r="D11" s="346"/>
      <c r="E11" s="346"/>
      <c r="F11" s="346"/>
      <c r="G11" s="346"/>
      <c r="H11" s="346"/>
      <c r="I11" s="346"/>
      <c r="J11" s="355"/>
    </row>
    <row r="12" spans="2:10">
      <c r="B12" s="354"/>
      <c r="C12" s="346"/>
      <c r="D12" s="346"/>
      <c r="E12" s="346"/>
      <c r="F12" s="346"/>
      <c r="G12" s="346"/>
      <c r="H12" s="346"/>
      <c r="I12" s="346"/>
      <c r="J12" s="355"/>
    </row>
    <row r="13" spans="2:10">
      <c r="B13" s="354"/>
      <c r="C13" s="346"/>
      <c r="D13" s="346"/>
      <c r="E13" s="346"/>
      <c r="F13" s="346"/>
      <c r="G13" s="346"/>
      <c r="H13" s="346"/>
      <c r="I13" s="346"/>
      <c r="J13" s="355"/>
    </row>
    <row r="14" spans="2:10">
      <c r="B14" s="354"/>
      <c r="C14" s="346"/>
      <c r="D14" s="346"/>
      <c r="E14" s="346"/>
      <c r="F14" s="346"/>
      <c r="G14" s="346"/>
      <c r="H14" s="346"/>
      <c r="I14" s="346"/>
      <c r="J14" s="355"/>
    </row>
    <row r="15" spans="2:10">
      <c r="B15" s="356"/>
      <c r="C15" s="357"/>
      <c r="D15" s="357"/>
      <c r="E15" s="357"/>
      <c r="F15" s="357"/>
      <c r="G15" s="357"/>
      <c r="H15" s="357"/>
      <c r="I15" s="357"/>
      <c r="J15" s="358"/>
    </row>
    <row r="17" spans="2:10">
      <c r="B17" s="351" t="s">
        <v>24</v>
      </c>
      <c r="C17" s="352"/>
      <c r="D17" s="352"/>
      <c r="E17" s="352"/>
      <c r="F17" s="352"/>
      <c r="G17" s="352"/>
      <c r="H17" s="352"/>
      <c r="I17" s="352"/>
      <c r="J17" s="353"/>
    </row>
    <row r="18" spans="2:10">
      <c r="B18" s="354"/>
      <c r="C18" s="346"/>
      <c r="D18" s="346"/>
      <c r="E18" s="346"/>
      <c r="F18" s="346"/>
      <c r="G18" s="346"/>
      <c r="H18" s="346"/>
      <c r="I18" s="346"/>
      <c r="J18" s="355"/>
    </row>
    <row r="19" spans="2:10">
      <c r="B19" s="354"/>
      <c r="C19" s="346"/>
      <c r="D19" s="346"/>
      <c r="E19" s="346"/>
      <c r="F19" s="346"/>
      <c r="G19" s="346"/>
      <c r="H19" s="346"/>
      <c r="I19" s="346"/>
      <c r="J19" s="355"/>
    </row>
    <row r="20" spans="2:10">
      <c r="B20" s="356"/>
      <c r="C20" s="357"/>
      <c r="D20" s="357"/>
      <c r="E20" s="357"/>
      <c r="F20" s="357"/>
      <c r="G20" s="357"/>
      <c r="H20" s="357"/>
      <c r="I20" s="357"/>
      <c r="J20" s="358"/>
    </row>
    <row r="22" spans="2:10">
      <c r="B22" s="351" t="s">
        <v>25</v>
      </c>
      <c r="C22" s="352"/>
      <c r="D22" s="352"/>
      <c r="E22" s="352"/>
      <c r="F22" s="352"/>
      <c r="G22" s="352"/>
      <c r="H22" s="352"/>
      <c r="I22" s="352"/>
      <c r="J22" s="353"/>
    </row>
    <row r="23" spans="2:10">
      <c r="B23" s="354"/>
      <c r="C23" s="346"/>
      <c r="D23" s="346"/>
      <c r="E23" s="346"/>
      <c r="F23" s="346"/>
      <c r="G23" s="346"/>
      <c r="H23" s="346"/>
      <c r="I23" s="346"/>
      <c r="J23" s="355"/>
    </row>
    <row r="24" spans="2:10">
      <c r="B24" s="354"/>
      <c r="C24" s="346"/>
      <c r="D24" s="346"/>
      <c r="E24" s="346"/>
      <c r="F24" s="346"/>
      <c r="G24" s="346"/>
      <c r="H24" s="346"/>
      <c r="I24" s="346"/>
      <c r="J24" s="355"/>
    </row>
    <row r="25" spans="2:10">
      <c r="B25" s="354"/>
      <c r="C25" s="346"/>
      <c r="D25" s="346"/>
      <c r="E25" s="346"/>
      <c r="F25" s="346"/>
      <c r="G25" s="346"/>
      <c r="H25" s="346"/>
      <c r="I25" s="346"/>
      <c r="J25" s="355"/>
    </row>
    <row r="26" spans="2:10">
      <c r="B26" s="354"/>
      <c r="C26" s="346"/>
      <c r="D26" s="346"/>
      <c r="E26" s="346"/>
      <c r="F26" s="346"/>
      <c r="G26" s="346"/>
      <c r="H26" s="346"/>
      <c r="I26" s="346"/>
      <c r="J26" s="355"/>
    </row>
    <row r="27" spans="2:10">
      <c r="B27" s="354"/>
      <c r="C27" s="346"/>
      <c r="D27" s="346"/>
      <c r="E27" s="346"/>
      <c r="F27" s="346"/>
      <c r="G27" s="346"/>
      <c r="H27" s="346"/>
      <c r="I27" s="346"/>
      <c r="J27" s="355"/>
    </row>
    <row r="28" spans="2:10">
      <c r="B28" s="354"/>
      <c r="C28" s="346"/>
      <c r="D28" s="346"/>
      <c r="E28" s="346"/>
      <c r="F28" s="346"/>
      <c r="G28" s="346"/>
      <c r="H28" s="346"/>
      <c r="I28" s="346"/>
      <c r="J28" s="355"/>
    </row>
    <row r="29" spans="2:10">
      <c r="B29" s="354"/>
      <c r="C29" s="346"/>
      <c r="D29" s="346"/>
      <c r="E29" s="346"/>
      <c r="F29" s="346"/>
      <c r="G29" s="346"/>
      <c r="H29" s="346"/>
      <c r="I29" s="346"/>
      <c r="J29" s="355"/>
    </row>
    <row r="30" spans="2:10">
      <c r="B30" s="356"/>
      <c r="C30" s="357"/>
      <c r="D30" s="357"/>
      <c r="E30" s="357"/>
      <c r="F30" s="357"/>
      <c r="G30" s="357"/>
      <c r="H30" s="357"/>
      <c r="I30" s="357"/>
      <c r="J30" s="35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4CC3B-31D9-4848-BF2F-4EED1986F891}">
  <sheetPr codeName="Sheet7"/>
  <dimension ref="A1:J92"/>
  <sheetViews>
    <sheetView showGridLines="0" view="pageBreakPreview" topLeftCell="A34" zoomScale="60" zoomScaleNormal="96" workbookViewId="0">
      <selection activeCell="E58" sqref="E58"/>
    </sheetView>
  </sheetViews>
  <sheetFormatPr defaultColWidth="10.42578125" defaultRowHeight="14.25"/>
  <cols>
    <col min="1" max="1" width="53.28515625" style="271" customWidth="1"/>
    <col min="2" max="2" width="15.42578125" style="272" customWidth="1"/>
    <col min="3" max="3" width="50.42578125" style="246" customWidth="1"/>
    <col min="4" max="4" width="35.5703125" style="272" customWidth="1"/>
    <col min="5" max="5" width="55.85546875" style="246" customWidth="1"/>
    <col min="6" max="6" width="4.7109375" style="246" customWidth="1"/>
    <col min="7" max="16384" width="10.42578125" style="246"/>
  </cols>
  <sheetData>
    <row r="1" spans="1:8" ht="80.099999999999994" customHeight="1">
      <c r="A1" s="244"/>
      <c r="B1" s="361" t="s">
        <v>26</v>
      </c>
      <c r="C1" s="361"/>
      <c r="D1" s="361"/>
      <c r="E1" s="244"/>
      <c r="F1" s="245"/>
      <c r="G1" s="245"/>
      <c r="H1" s="245"/>
    </row>
    <row r="2" spans="1:8" ht="54.75" customHeight="1">
      <c r="A2" s="247" t="s">
        <v>27</v>
      </c>
      <c r="B2" s="362" t="s">
        <v>2</v>
      </c>
      <c r="C2" s="363"/>
      <c r="D2" s="248" t="s">
        <v>28</v>
      </c>
      <c r="E2" s="249" t="s">
        <v>5</v>
      </c>
    </row>
    <row r="3" spans="1:8" ht="16.7" customHeight="1">
      <c r="A3" s="250"/>
      <c r="B3" s="251"/>
      <c r="C3" s="251"/>
      <c r="D3" s="252"/>
      <c r="E3" s="251"/>
    </row>
    <row r="4" spans="1:8" ht="54.75" customHeight="1">
      <c r="A4" s="247" t="s">
        <v>29</v>
      </c>
      <c r="B4" s="364" t="s">
        <v>2</v>
      </c>
      <c r="C4" s="365"/>
      <c r="D4" s="365"/>
      <c r="E4" s="365"/>
    </row>
    <row r="5" spans="1:8" ht="13.35" customHeight="1">
      <c r="A5" s="253"/>
      <c r="B5" s="254"/>
      <c r="D5" s="252"/>
      <c r="E5" s="252"/>
    </row>
    <row r="6" spans="1:8" ht="21" customHeight="1">
      <c r="A6" s="366" t="s">
        <v>30</v>
      </c>
      <c r="B6" s="367" t="s">
        <v>31</v>
      </c>
      <c r="C6" s="367"/>
      <c r="D6" s="367" t="s">
        <v>32</v>
      </c>
      <c r="E6" s="367"/>
    </row>
    <row r="7" spans="1:8" ht="136.5" customHeight="1">
      <c r="A7" s="366"/>
      <c r="B7" s="362" t="s">
        <v>33</v>
      </c>
      <c r="C7" s="363"/>
      <c r="D7" s="368"/>
      <c r="E7" s="368"/>
    </row>
    <row r="8" spans="1:8" ht="21" customHeight="1">
      <c r="A8" s="253"/>
      <c r="B8" s="254"/>
      <c r="D8" s="252"/>
      <c r="E8" s="252"/>
    </row>
    <row r="9" spans="1:8" ht="20.100000000000001" customHeight="1">
      <c r="A9" s="369" t="s">
        <v>34</v>
      </c>
      <c r="B9" s="369"/>
      <c r="C9" s="369"/>
      <c r="D9" s="369"/>
      <c r="E9" s="369"/>
    </row>
    <row r="10" spans="1:8" ht="20.100000000000001" customHeight="1">
      <c r="A10" s="255" t="s">
        <v>35</v>
      </c>
      <c r="B10" s="255" t="s">
        <v>36</v>
      </c>
      <c r="C10" s="255" t="s">
        <v>37</v>
      </c>
      <c r="D10" s="255" t="s">
        <v>38</v>
      </c>
      <c r="E10" s="255" t="s">
        <v>39</v>
      </c>
    </row>
    <row r="11" spans="1:8" s="259" customFormat="1" ht="118.5" customHeight="1">
      <c r="A11" s="370" t="s">
        <v>40</v>
      </c>
      <c r="B11" s="256">
        <v>1</v>
      </c>
      <c r="C11" s="257" t="s">
        <v>41</v>
      </c>
      <c r="D11" s="258">
        <v>1</v>
      </c>
      <c r="E11" s="261" t="s">
        <v>42</v>
      </c>
    </row>
    <row r="12" spans="1:8" s="259" customFormat="1" ht="113.25" customHeight="1">
      <c r="A12" s="370"/>
      <c r="B12" s="256">
        <v>2</v>
      </c>
      <c r="C12" s="261" t="s">
        <v>43</v>
      </c>
      <c r="D12" s="258"/>
      <c r="E12" s="257"/>
    </row>
    <row r="13" spans="1:8" ht="80.099999999999994" customHeight="1">
      <c r="A13" s="371" t="s">
        <v>44</v>
      </c>
      <c r="B13" s="260">
        <v>3</v>
      </c>
      <c r="C13" s="261" t="s">
        <v>45</v>
      </c>
      <c r="D13" s="260">
        <v>2</v>
      </c>
      <c r="E13" s="261" t="s">
        <v>46</v>
      </c>
    </row>
    <row r="14" spans="1:8" ht="80.099999999999994" customHeight="1">
      <c r="A14" s="371"/>
      <c r="B14" s="260">
        <v>4</v>
      </c>
      <c r="C14" s="261" t="s">
        <v>47</v>
      </c>
      <c r="D14" s="260">
        <v>3</v>
      </c>
      <c r="E14" s="261" t="s">
        <v>48</v>
      </c>
    </row>
    <row r="15" spans="1:8" ht="80.099999999999994" customHeight="1">
      <c r="A15" s="371"/>
      <c r="B15" s="260">
        <v>5</v>
      </c>
      <c r="C15" s="261" t="s">
        <v>49</v>
      </c>
      <c r="D15" s="260"/>
      <c r="E15" s="261"/>
    </row>
    <row r="16" spans="1:8" ht="80.099999999999994" customHeight="1">
      <c r="A16" s="371"/>
      <c r="B16" s="260">
        <v>6</v>
      </c>
      <c r="C16" s="261" t="s">
        <v>50</v>
      </c>
      <c r="D16" s="260"/>
      <c r="E16" s="261"/>
    </row>
    <row r="17" spans="1:10" ht="80.099999999999994" customHeight="1">
      <c r="A17" s="371"/>
      <c r="B17" s="260">
        <v>7</v>
      </c>
      <c r="C17" s="261" t="s">
        <v>51</v>
      </c>
      <c r="D17" s="260"/>
      <c r="E17" s="261"/>
    </row>
    <row r="18" spans="1:10" ht="80.099999999999994" customHeight="1">
      <c r="A18" s="372" t="s">
        <v>52</v>
      </c>
      <c r="B18" s="260">
        <v>8</v>
      </c>
      <c r="C18" s="261" t="s">
        <v>53</v>
      </c>
      <c r="D18" s="260">
        <v>4</v>
      </c>
      <c r="E18" s="261" t="s">
        <v>54</v>
      </c>
    </row>
    <row r="19" spans="1:10" ht="80.099999999999994" customHeight="1">
      <c r="A19" s="372"/>
      <c r="B19" s="260">
        <v>9</v>
      </c>
      <c r="C19" s="261" t="s">
        <v>55</v>
      </c>
      <c r="D19" s="260">
        <v>5</v>
      </c>
      <c r="E19" s="261" t="s">
        <v>56</v>
      </c>
    </row>
    <row r="20" spans="1:10" ht="80.099999999999994" customHeight="1">
      <c r="A20" s="372"/>
      <c r="B20" s="260">
        <v>10</v>
      </c>
      <c r="C20" s="261" t="s">
        <v>57</v>
      </c>
      <c r="D20" s="260"/>
      <c r="E20" s="262"/>
    </row>
    <row r="21" spans="1:10" ht="80.099999999999994" customHeight="1">
      <c r="A21" s="372"/>
      <c r="B21" s="260">
        <v>11</v>
      </c>
      <c r="C21" s="261" t="s">
        <v>58</v>
      </c>
      <c r="D21" s="260"/>
      <c r="E21" s="261"/>
    </row>
    <row r="22" spans="1:10" ht="80.099999999999994" customHeight="1">
      <c r="A22" s="372"/>
      <c r="B22" s="260">
        <v>12</v>
      </c>
      <c r="C22" s="261" t="s">
        <v>59</v>
      </c>
      <c r="D22" s="260"/>
      <c r="E22" s="257"/>
      <c r="J22" s="263"/>
    </row>
    <row r="23" spans="1:10" ht="80.099999999999994" customHeight="1">
      <c r="A23" s="372"/>
      <c r="B23" s="260">
        <v>13</v>
      </c>
      <c r="C23" s="261" t="s">
        <v>60</v>
      </c>
      <c r="D23" s="260"/>
      <c r="E23" s="257"/>
      <c r="J23" s="263"/>
    </row>
    <row r="24" spans="1:10" ht="80.099999999999994" customHeight="1">
      <c r="A24" s="372"/>
      <c r="B24" s="260">
        <v>14</v>
      </c>
      <c r="C24" s="261" t="s">
        <v>61</v>
      </c>
      <c r="D24" s="260"/>
      <c r="E24" s="261"/>
      <c r="J24" s="263"/>
    </row>
    <row r="25" spans="1:10" ht="80.099999999999994" customHeight="1">
      <c r="A25" s="372"/>
      <c r="B25" s="260">
        <v>15</v>
      </c>
      <c r="C25" s="261" t="s">
        <v>62</v>
      </c>
      <c r="D25" s="260"/>
      <c r="E25" s="261"/>
      <c r="J25" s="263"/>
    </row>
    <row r="26" spans="1:10" ht="80.099999999999994" customHeight="1">
      <c r="A26" s="372" t="s">
        <v>63</v>
      </c>
      <c r="B26" s="260">
        <v>16</v>
      </c>
      <c r="C26" s="261" t="s">
        <v>64</v>
      </c>
      <c r="D26" s="256">
        <v>6</v>
      </c>
      <c r="E26" s="261" t="s">
        <v>65</v>
      </c>
    </row>
    <row r="27" spans="1:10" ht="80.099999999999994" customHeight="1">
      <c r="A27" s="372"/>
      <c r="B27" s="260">
        <v>17</v>
      </c>
      <c r="C27" s="261" t="s">
        <v>66</v>
      </c>
      <c r="D27" s="256">
        <v>7</v>
      </c>
      <c r="E27" s="257" t="s">
        <v>67</v>
      </c>
    </row>
    <row r="28" spans="1:10" ht="80.099999999999994" customHeight="1">
      <c r="A28" s="372"/>
      <c r="B28" s="260">
        <v>18</v>
      </c>
      <c r="C28" s="261" t="s">
        <v>68</v>
      </c>
      <c r="D28" s="256">
        <v>8</v>
      </c>
      <c r="E28" s="261" t="s">
        <v>69</v>
      </c>
    </row>
    <row r="29" spans="1:10" ht="80.099999999999994" customHeight="1">
      <c r="A29" s="372"/>
      <c r="B29" s="260">
        <v>19</v>
      </c>
      <c r="C29" s="261" t="s">
        <v>70</v>
      </c>
      <c r="D29" s="256">
        <v>9</v>
      </c>
      <c r="E29" s="261" t="s">
        <v>71</v>
      </c>
    </row>
    <row r="30" spans="1:10" ht="80.099999999999994" customHeight="1">
      <c r="A30" s="372"/>
      <c r="B30" s="260">
        <v>20</v>
      </c>
      <c r="C30" s="261" t="s">
        <v>72</v>
      </c>
      <c r="D30" s="256"/>
      <c r="E30" s="257"/>
    </row>
    <row r="31" spans="1:10" ht="80.099999999999994" customHeight="1">
      <c r="A31" s="359" t="s">
        <v>73</v>
      </c>
      <c r="B31" s="260">
        <v>21</v>
      </c>
      <c r="C31" s="261" t="s">
        <v>74</v>
      </c>
      <c r="D31" s="256">
        <v>10</v>
      </c>
      <c r="E31" s="261" t="s">
        <v>75</v>
      </c>
    </row>
    <row r="32" spans="1:10" ht="174.6" customHeight="1">
      <c r="A32" s="360"/>
      <c r="B32" s="260"/>
      <c r="C32" s="261"/>
      <c r="D32" s="256">
        <v>11</v>
      </c>
      <c r="E32" s="261" t="s">
        <v>76</v>
      </c>
    </row>
    <row r="33" spans="1:5" ht="48.75" customHeight="1">
      <c r="A33" s="372" t="s">
        <v>77</v>
      </c>
      <c r="B33" s="260">
        <v>22</v>
      </c>
      <c r="C33" s="319" t="s">
        <v>78</v>
      </c>
      <c r="D33" s="260">
        <v>12</v>
      </c>
      <c r="E33" s="261" t="s">
        <v>79</v>
      </c>
    </row>
    <row r="34" spans="1:5" ht="71.25">
      <c r="A34" s="372"/>
      <c r="B34" s="260">
        <v>23</v>
      </c>
      <c r="C34" s="319" t="s">
        <v>80</v>
      </c>
      <c r="D34" s="260">
        <v>13</v>
      </c>
      <c r="E34" s="261" t="s">
        <v>81</v>
      </c>
    </row>
    <row r="35" spans="1:5" ht="28.5">
      <c r="A35" s="372"/>
      <c r="B35" s="260">
        <v>24</v>
      </c>
      <c r="C35" s="319" t="s">
        <v>82</v>
      </c>
      <c r="D35" s="260"/>
      <c r="E35" s="261"/>
    </row>
    <row r="36" spans="1:5" ht="20.100000000000001" customHeight="1">
      <c r="A36" s="369" t="s">
        <v>83</v>
      </c>
      <c r="B36" s="369"/>
      <c r="C36" s="369"/>
      <c r="D36" s="369"/>
      <c r="E36" s="369"/>
    </row>
    <row r="37" spans="1:5" ht="20.100000000000001" customHeight="1">
      <c r="A37" s="255" t="s">
        <v>35</v>
      </c>
      <c r="B37" s="255" t="s">
        <v>36</v>
      </c>
      <c r="C37" s="255" t="s">
        <v>84</v>
      </c>
      <c r="D37" s="255" t="s">
        <v>38</v>
      </c>
      <c r="E37" s="255" t="s">
        <v>85</v>
      </c>
    </row>
    <row r="38" spans="1:5" ht="98.45" customHeight="1">
      <c r="A38" s="372" t="s">
        <v>86</v>
      </c>
      <c r="B38" s="256">
        <v>1</v>
      </c>
      <c r="C38" s="257" t="s">
        <v>87</v>
      </c>
      <c r="D38" s="256">
        <v>1</v>
      </c>
      <c r="E38" s="261" t="s">
        <v>88</v>
      </c>
    </row>
    <row r="39" spans="1:5" ht="81" customHeight="1">
      <c r="A39" s="372"/>
      <c r="B39" s="256">
        <v>2</v>
      </c>
      <c r="C39" s="261" t="s">
        <v>89</v>
      </c>
      <c r="D39" s="256">
        <v>2</v>
      </c>
      <c r="E39" s="261" t="s">
        <v>90</v>
      </c>
    </row>
    <row r="40" spans="1:5" ht="92.1" customHeight="1">
      <c r="A40" s="372"/>
      <c r="B40" s="256"/>
      <c r="C40" s="257"/>
      <c r="D40" s="256">
        <v>3</v>
      </c>
      <c r="E40" s="261" t="s">
        <v>91</v>
      </c>
    </row>
    <row r="41" spans="1:5" ht="68.25" customHeight="1">
      <c r="A41" s="372"/>
      <c r="B41" s="256"/>
      <c r="C41" s="257"/>
      <c r="D41" s="256">
        <v>4</v>
      </c>
      <c r="E41" s="261" t="s">
        <v>92</v>
      </c>
    </row>
    <row r="42" spans="1:5" ht="68.25" customHeight="1">
      <c r="A42" s="372"/>
      <c r="B42" s="256"/>
      <c r="C42" s="259"/>
      <c r="D42" s="256">
        <v>5</v>
      </c>
      <c r="E42" s="257" t="s">
        <v>93</v>
      </c>
    </row>
    <row r="43" spans="1:5" ht="41.45" customHeight="1">
      <c r="A43" s="372"/>
      <c r="B43" s="256"/>
      <c r="C43" s="264"/>
      <c r="D43" s="256">
        <v>6</v>
      </c>
      <c r="E43" s="257" t="s">
        <v>94</v>
      </c>
    </row>
    <row r="44" spans="1:5" ht="49.5" customHeight="1">
      <c r="A44" s="372"/>
      <c r="B44" s="256"/>
      <c r="C44" s="264"/>
      <c r="D44" s="256">
        <v>7</v>
      </c>
      <c r="E44" s="264" t="s">
        <v>95</v>
      </c>
    </row>
    <row r="45" spans="1:5" ht="49.5" customHeight="1">
      <c r="A45" s="372" t="s">
        <v>96</v>
      </c>
      <c r="B45" s="256">
        <v>3</v>
      </c>
      <c r="C45" s="264" t="s">
        <v>97</v>
      </c>
      <c r="D45" s="256">
        <v>8</v>
      </c>
      <c r="E45" s="264" t="s">
        <v>98</v>
      </c>
    </row>
    <row r="46" spans="1:5" ht="49.5" customHeight="1">
      <c r="A46" s="372"/>
      <c r="B46" s="256"/>
      <c r="C46" s="264"/>
      <c r="D46" s="256">
        <v>9</v>
      </c>
      <c r="E46" s="264" t="s">
        <v>99</v>
      </c>
    </row>
    <row r="47" spans="1:5" s="265" customFormat="1" ht="68.25" customHeight="1">
      <c r="A47" s="372"/>
      <c r="B47" s="256"/>
      <c r="C47" s="264"/>
      <c r="D47" s="256">
        <v>10</v>
      </c>
      <c r="E47" s="264" t="s">
        <v>100</v>
      </c>
    </row>
    <row r="48" spans="1:5" s="265" customFormat="1" ht="68.25" customHeight="1">
      <c r="A48" s="372"/>
      <c r="B48" s="256"/>
      <c r="C48" s="264"/>
      <c r="D48" s="256">
        <v>11</v>
      </c>
      <c r="E48" s="264" t="s">
        <v>101</v>
      </c>
    </row>
    <row r="49" spans="1:5" s="265" customFormat="1" ht="78.75" customHeight="1">
      <c r="A49" s="372"/>
      <c r="B49" s="256"/>
      <c r="C49" s="266"/>
      <c r="D49" s="256">
        <v>12</v>
      </c>
      <c r="E49" s="264" t="s">
        <v>102</v>
      </c>
    </row>
    <row r="50" spans="1:5" s="265" customFormat="1" ht="42.75">
      <c r="A50" s="372" t="s">
        <v>103</v>
      </c>
      <c r="B50" s="256">
        <v>4</v>
      </c>
      <c r="C50" s="257" t="s">
        <v>104</v>
      </c>
      <c r="D50" s="256">
        <v>13</v>
      </c>
      <c r="E50" s="320" t="s">
        <v>105</v>
      </c>
    </row>
    <row r="51" spans="1:5" s="265" customFormat="1" ht="55.5" customHeight="1">
      <c r="A51" s="372"/>
      <c r="B51" s="256">
        <v>5</v>
      </c>
      <c r="C51" s="261" t="s">
        <v>106</v>
      </c>
      <c r="D51" s="256">
        <v>14</v>
      </c>
      <c r="E51" s="257" t="s">
        <v>107</v>
      </c>
    </row>
    <row r="52" spans="1:5" s="265" customFormat="1" ht="57">
      <c r="A52" s="372"/>
      <c r="B52" s="256">
        <v>6</v>
      </c>
      <c r="C52" s="257" t="s">
        <v>108</v>
      </c>
      <c r="D52" s="256">
        <v>15</v>
      </c>
      <c r="E52" s="257" t="s">
        <v>109</v>
      </c>
    </row>
    <row r="53" spans="1:5" s="265" customFormat="1" ht="61.5" customHeight="1">
      <c r="A53" s="372"/>
      <c r="B53" s="256">
        <v>7</v>
      </c>
      <c r="C53" s="257" t="s">
        <v>110</v>
      </c>
      <c r="D53" s="256">
        <v>16</v>
      </c>
      <c r="E53" s="257" t="s">
        <v>111</v>
      </c>
    </row>
    <row r="54" spans="1:5" s="265" customFormat="1" ht="61.5" customHeight="1">
      <c r="A54" s="372"/>
      <c r="B54" s="256">
        <v>8</v>
      </c>
      <c r="C54" s="267" t="s">
        <v>112</v>
      </c>
      <c r="D54" s="256">
        <v>17</v>
      </c>
      <c r="E54" s="261" t="s">
        <v>113</v>
      </c>
    </row>
    <row r="55" spans="1:5" s="265" customFormat="1" ht="61.5" customHeight="1">
      <c r="A55" s="372"/>
      <c r="B55" s="256">
        <v>9</v>
      </c>
      <c r="C55" s="257" t="s">
        <v>114</v>
      </c>
      <c r="D55" s="256">
        <v>18</v>
      </c>
      <c r="E55" s="261" t="s">
        <v>115</v>
      </c>
    </row>
    <row r="56" spans="1:5" s="265" customFormat="1" ht="61.5" customHeight="1">
      <c r="A56" s="372"/>
      <c r="B56" s="256">
        <v>10</v>
      </c>
      <c r="C56" s="261" t="s">
        <v>116</v>
      </c>
      <c r="D56" s="256">
        <v>19</v>
      </c>
      <c r="E56" s="261" t="s">
        <v>117</v>
      </c>
    </row>
    <row r="57" spans="1:5" ht="71.25" customHeight="1">
      <c r="A57" s="372"/>
      <c r="B57" s="256">
        <v>11</v>
      </c>
      <c r="C57" s="261" t="s">
        <v>118</v>
      </c>
      <c r="D57" s="256">
        <v>20</v>
      </c>
      <c r="E57" s="257" t="s">
        <v>119</v>
      </c>
    </row>
    <row r="58" spans="1:5" ht="105" customHeight="1">
      <c r="A58" s="372"/>
      <c r="B58" s="256"/>
      <c r="C58" s="261"/>
      <c r="D58" s="256">
        <v>21</v>
      </c>
      <c r="E58" s="257" t="s">
        <v>120</v>
      </c>
    </row>
    <row r="59" spans="1:5" ht="75.599999999999994" customHeight="1">
      <c r="A59" s="372" t="s">
        <v>121</v>
      </c>
      <c r="B59" s="256">
        <v>12</v>
      </c>
      <c r="C59" s="257" t="s">
        <v>122</v>
      </c>
      <c r="D59" s="256">
        <v>22</v>
      </c>
      <c r="E59" s="257" t="s">
        <v>123</v>
      </c>
    </row>
    <row r="60" spans="1:5" ht="75.599999999999994" customHeight="1">
      <c r="A60" s="372"/>
      <c r="B60" s="256">
        <v>13</v>
      </c>
      <c r="C60" s="261" t="s">
        <v>124</v>
      </c>
      <c r="D60" s="258">
        <v>23</v>
      </c>
      <c r="E60" s="261" t="s">
        <v>125</v>
      </c>
    </row>
    <row r="61" spans="1:5" ht="75.599999999999994" customHeight="1">
      <c r="A61" s="372"/>
      <c r="B61" s="256"/>
      <c r="D61" s="258">
        <v>24</v>
      </c>
      <c r="E61" s="257" t="s">
        <v>126</v>
      </c>
    </row>
    <row r="62" spans="1:5" ht="75.599999999999994" customHeight="1">
      <c r="A62" s="372"/>
      <c r="B62" s="270"/>
      <c r="C62" s="258"/>
      <c r="D62" s="258">
        <v>25</v>
      </c>
      <c r="E62" s="257" t="s">
        <v>127</v>
      </c>
    </row>
    <row r="63" spans="1:5" ht="62.45" customHeight="1">
      <c r="A63" s="372"/>
      <c r="B63" s="270"/>
      <c r="C63" s="258"/>
      <c r="D63" s="258">
        <v>26</v>
      </c>
      <c r="E63" s="257" t="s">
        <v>128</v>
      </c>
    </row>
    <row r="64" spans="1:5" ht="42.75">
      <c r="A64" s="372"/>
      <c r="B64" s="246"/>
      <c r="C64" s="258"/>
      <c r="D64" s="258">
        <v>27</v>
      </c>
      <c r="E64" s="257" t="s">
        <v>129</v>
      </c>
    </row>
    <row r="65" spans="1:5" ht="57">
      <c r="A65" s="372" t="s">
        <v>130</v>
      </c>
      <c r="B65" s="256">
        <v>14</v>
      </c>
      <c r="C65" s="257" t="s">
        <v>131</v>
      </c>
      <c r="D65" s="258">
        <v>28</v>
      </c>
      <c r="E65" s="320" t="s">
        <v>132</v>
      </c>
    </row>
    <row r="66" spans="1:5" ht="42.75">
      <c r="A66" s="372"/>
      <c r="B66" s="256">
        <v>15</v>
      </c>
      <c r="C66" s="257" t="s">
        <v>133</v>
      </c>
      <c r="D66" s="258">
        <v>29</v>
      </c>
      <c r="E66" s="320" t="s">
        <v>134</v>
      </c>
    </row>
    <row r="67" spans="1:5" ht="85.5">
      <c r="A67" s="372"/>
      <c r="B67" s="256">
        <v>16</v>
      </c>
      <c r="C67" s="257" t="s">
        <v>135</v>
      </c>
      <c r="D67" s="258">
        <v>30</v>
      </c>
      <c r="E67" s="320" t="s">
        <v>136</v>
      </c>
    </row>
    <row r="68" spans="1:5" ht="28.5">
      <c r="A68" s="372"/>
      <c r="B68" s="256">
        <v>17</v>
      </c>
      <c r="C68" s="261" t="s">
        <v>137</v>
      </c>
      <c r="D68" s="258">
        <v>31</v>
      </c>
      <c r="E68" s="320" t="s">
        <v>138</v>
      </c>
    </row>
    <row r="69" spans="1:5" ht="42.75">
      <c r="A69" s="372"/>
      <c r="B69" s="256">
        <v>18</v>
      </c>
      <c r="C69" s="257" t="s">
        <v>139</v>
      </c>
      <c r="D69" s="258"/>
      <c r="E69" s="267"/>
    </row>
    <row r="70" spans="1:5" ht="28.5">
      <c r="A70" s="372"/>
      <c r="B70" s="256">
        <v>19</v>
      </c>
      <c r="C70" s="257" t="s">
        <v>140</v>
      </c>
      <c r="D70" s="258"/>
      <c r="E70" s="267"/>
    </row>
    <row r="71" spans="1:5" ht="28.5">
      <c r="A71" s="372"/>
      <c r="B71" s="256">
        <v>20</v>
      </c>
      <c r="C71" s="257" t="s">
        <v>141</v>
      </c>
      <c r="D71" s="258"/>
      <c r="E71" s="267"/>
    </row>
    <row r="72" spans="1:5" ht="42.75">
      <c r="A72" s="372" t="s">
        <v>142</v>
      </c>
      <c r="B72" s="256">
        <v>21</v>
      </c>
      <c r="C72" s="257" t="s">
        <v>143</v>
      </c>
      <c r="D72" s="258">
        <v>32</v>
      </c>
      <c r="E72" s="320" t="s">
        <v>144</v>
      </c>
    </row>
    <row r="73" spans="1:5" ht="42.75">
      <c r="A73" s="372"/>
      <c r="B73" s="256"/>
      <c r="C73" s="257"/>
      <c r="D73" s="258">
        <v>33</v>
      </c>
      <c r="E73" s="257" t="s">
        <v>145</v>
      </c>
    </row>
    <row r="74" spans="1:5" ht="28.5">
      <c r="A74" s="372"/>
      <c r="B74" s="256"/>
      <c r="C74" s="257"/>
      <c r="D74" s="258">
        <v>34</v>
      </c>
      <c r="E74" s="257" t="s">
        <v>146</v>
      </c>
    </row>
    <row r="75" spans="1:5" ht="42.75">
      <c r="A75" s="318" t="s">
        <v>147</v>
      </c>
      <c r="B75" s="256"/>
      <c r="C75" s="257"/>
      <c r="D75" s="258">
        <v>35</v>
      </c>
      <c r="E75" s="261" t="s">
        <v>148</v>
      </c>
    </row>
    <row r="76" spans="1:5" ht="77.099999999999994" customHeight="1">
      <c r="A76" s="317" t="s">
        <v>149</v>
      </c>
      <c r="B76" s="256"/>
      <c r="C76" s="257"/>
      <c r="D76" s="258">
        <v>36</v>
      </c>
      <c r="E76" s="261" t="s">
        <v>150</v>
      </c>
    </row>
    <row r="77" spans="1:5" ht="50.1" customHeight="1">
      <c r="A77" s="372" t="s">
        <v>151</v>
      </c>
      <c r="B77" s="256">
        <v>22</v>
      </c>
      <c r="C77" s="320" t="s">
        <v>152</v>
      </c>
      <c r="D77" s="258">
        <v>37</v>
      </c>
      <c r="E77" s="267" t="s">
        <v>153</v>
      </c>
    </row>
    <row r="78" spans="1:5" ht="50.1" customHeight="1">
      <c r="A78" s="372"/>
      <c r="B78" s="256">
        <v>23</v>
      </c>
      <c r="C78" s="320" t="s">
        <v>154</v>
      </c>
      <c r="D78" s="258">
        <v>38</v>
      </c>
      <c r="E78" s="267" t="s">
        <v>155</v>
      </c>
    </row>
    <row r="79" spans="1:5" ht="50.1" customHeight="1">
      <c r="A79" s="372"/>
      <c r="B79" s="256"/>
      <c r="D79" s="258">
        <v>39</v>
      </c>
      <c r="E79" s="267" t="s">
        <v>156</v>
      </c>
    </row>
    <row r="80" spans="1:5" ht="50.1" customHeight="1">
      <c r="A80" s="372"/>
      <c r="B80" s="256"/>
      <c r="C80" s="267"/>
      <c r="D80" s="258">
        <v>40</v>
      </c>
      <c r="E80" s="267" t="s">
        <v>157</v>
      </c>
    </row>
    <row r="81" spans="1:10" ht="50.1" customHeight="1">
      <c r="A81" s="372"/>
      <c r="B81" s="256"/>
      <c r="C81" s="267"/>
      <c r="D81" s="258">
        <v>41</v>
      </c>
      <c r="E81" s="320" t="s">
        <v>158</v>
      </c>
    </row>
    <row r="82" spans="1:10" ht="50.1" customHeight="1">
      <c r="A82" s="372"/>
      <c r="B82" s="256"/>
      <c r="C82" s="267"/>
      <c r="D82" s="258">
        <v>42</v>
      </c>
      <c r="E82" s="320" t="s">
        <v>159</v>
      </c>
    </row>
    <row r="83" spans="1:10" ht="50.1" customHeight="1">
      <c r="A83" s="372"/>
      <c r="B83" s="256"/>
      <c r="C83" s="267"/>
      <c r="D83" s="258">
        <v>43</v>
      </c>
      <c r="E83" s="321" t="s">
        <v>160</v>
      </c>
    </row>
    <row r="84" spans="1:10" ht="57">
      <c r="A84" s="372"/>
      <c r="B84" s="256"/>
      <c r="C84" s="267"/>
      <c r="D84" s="258">
        <v>44</v>
      </c>
      <c r="E84" s="320" t="s">
        <v>161</v>
      </c>
    </row>
    <row r="85" spans="1:10" ht="72" customHeight="1">
      <c r="A85" s="375"/>
      <c r="B85" s="256">
        <v>24</v>
      </c>
      <c r="C85" s="257" t="s">
        <v>162</v>
      </c>
      <c r="D85" s="258">
        <v>45</v>
      </c>
      <c r="E85" s="261" t="s">
        <v>163</v>
      </c>
    </row>
    <row r="86" spans="1:10" ht="72" customHeight="1">
      <c r="A86" s="375"/>
      <c r="B86" s="256">
        <v>25</v>
      </c>
      <c r="C86" s="257" t="s">
        <v>164</v>
      </c>
      <c r="D86" s="258">
        <v>46</v>
      </c>
      <c r="E86" s="261" t="s">
        <v>165</v>
      </c>
    </row>
    <row r="87" spans="1:10" ht="72" customHeight="1">
      <c r="A87" s="375"/>
      <c r="B87" s="268"/>
      <c r="C87" s="269"/>
      <c r="D87" s="258">
        <v>47</v>
      </c>
      <c r="E87" s="322" t="s">
        <v>166</v>
      </c>
      <c r="J87" s="246" t="s">
        <v>167</v>
      </c>
    </row>
    <row r="88" spans="1:10" ht="45.75" customHeight="1">
      <c r="A88" s="323" t="s">
        <v>168</v>
      </c>
      <c r="B88" s="376" t="s">
        <v>169</v>
      </c>
      <c r="C88" s="377"/>
      <c r="D88" s="324" t="s">
        <v>170</v>
      </c>
      <c r="E88" s="325" t="s">
        <v>171</v>
      </c>
      <c r="F88" s="326"/>
    </row>
    <row r="89" spans="1:10" ht="36" customHeight="1">
      <c r="A89" s="327" t="s">
        <v>172</v>
      </c>
      <c r="B89" s="373" t="s">
        <v>173</v>
      </c>
      <c r="C89" s="374"/>
      <c r="D89" s="328" t="s">
        <v>174</v>
      </c>
      <c r="E89" s="329" t="s">
        <v>175</v>
      </c>
      <c r="F89" s="326"/>
    </row>
    <row r="90" spans="1:10" ht="18" customHeight="1">
      <c r="E90" s="330"/>
    </row>
    <row r="91" spans="1:10" ht="36" customHeight="1"/>
    <row r="92" spans="1:10" ht="36" customHeight="1"/>
  </sheetData>
  <mergeCells count="26">
    <mergeCell ref="B89:C89"/>
    <mergeCell ref="A33:A35"/>
    <mergeCell ref="A36:E36"/>
    <mergeCell ref="A38:A44"/>
    <mergeCell ref="A45:A49"/>
    <mergeCell ref="A50:A58"/>
    <mergeCell ref="A59:A64"/>
    <mergeCell ref="A65:A71"/>
    <mergeCell ref="A72:A74"/>
    <mergeCell ref="A77:A84"/>
    <mergeCell ref="A85:A87"/>
    <mergeCell ref="B88:C88"/>
    <mergeCell ref="A31:A32"/>
    <mergeCell ref="B1:D1"/>
    <mergeCell ref="B2:C2"/>
    <mergeCell ref="B4:E4"/>
    <mergeCell ref="A6:A7"/>
    <mergeCell ref="B6:C6"/>
    <mergeCell ref="D6:E6"/>
    <mergeCell ref="B7:C7"/>
    <mergeCell ref="D7:E7"/>
    <mergeCell ref="A9:E9"/>
    <mergeCell ref="A11:A12"/>
    <mergeCell ref="A13:A17"/>
    <mergeCell ref="A18:A25"/>
    <mergeCell ref="A26:A3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29211-4A57-48B2-812D-487EF0D40C88}">
  <sheetPr codeName="Sheet5"/>
  <dimension ref="A1:F12"/>
  <sheetViews>
    <sheetView showGridLines="0" view="pageBreakPreview" zoomScale="60" zoomScaleNormal="90" workbookViewId="0">
      <selection activeCell="D11" sqref="D11"/>
    </sheetView>
  </sheetViews>
  <sheetFormatPr defaultColWidth="10.42578125" defaultRowHeight="15"/>
  <cols>
    <col min="1" max="1" width="60.85546875" style="287" customWidth="1"/>
    <col min="2" max="2" width="15.85546875" style="288" customWidth="1"/>
    <col min="3" max="5" width="15.85546875" style="289" customWidth="1"/>
    <col min="6" max="6" width="40.85546875" style="287" customWidth="1"/>
    <col min="7" max="7" width="2.7109375" style="274" customWidth="1"/>
    <col min="8" max="16384" width="10.42578125" style="274"/>
  </cols>
  <sheetData>
    <row r="1" spans="1:6" ht="80.099999999999994" customHeight="1">
      <c r="A1" s="273"/>
      <c r="B1" s="378" t="s">
        <v>176</v>
      </c>
      <c r="C1" s="378"/>
      <c r="D1" s="378"/>
      <c r="E1" s="378"/>
      <c r="F1" s="273"/>
    </row>
    <row r="2" spans="1:6">
      <c r="A2" s="379" t="s">
        <v>177</v>
      </c>
      <c r="B2" s="379"/>
      <c r="C2" s="379"/>
      <c r="D2" s="379"/>
      <c r="E2" s="379"/>
      <c r="F2" s="379"/>
    </row>
    <row r="3" spans="1:6" ht="28.5" customHeight="1">
      <c r="A3" s="380" t="s">
        <v>178</v>
      </c>
      <c r="B3" s="381" t="s">
        <v>179</v>
      </c>
      <c r="C3" s="381"/>
      <c r="D3" s="381"/>
      <c r="E3" s="381"/>
      <c r="F3" s="275" t="s">
        <v>180</v>
      </c>
    </row>
    <row r="4" spans="1:6" ht="46.5" customHeight="1">
      <c r="A4" s="380"/>
      <c r="B4" s="276" t="s">
        <v>181</v>
      </c>
      <c r="C4" s="276" t="s">
        <v>182</v>
      </c>
      <c r="D4" s="276" t="s">
        <v>183</v>
      </c>
      <c r="E4" s="276" t="s">
        <v>184</v>
      </c>
      <c r="F4" s="277"/>
    </row>
    <row r="5" spans="1:6" ht="46.5" customHeight="1">
      <c r="A5" s="281"/>
      <c r="B5" s="278"/>
      <c r="C5" s="279"/>
      <c r="D5" s="279"/>
      <c r="E5" s="279"/>
      <c r="F5" s="283"/>
    </row>
    <row r="6" spans="1:6" ht="46.5" customHeight="1">
      <c r="A6" s="281"/>
      <c r="B6" s="278"/>
      <c r="C6" s="279"/>
      <c r="D6" s="279"/>
      <c r="E6" s="279"/>
      <c r="F6" s="283"/>
    </row>
    <row r="7" spans="1:6" ht="46.5" customHeight="1">
      <c r="A7" s="281"/>
      <c r="B7" s="278"/>
      <c r="C7" s="279"/>
      <c r="D7" s="279"/>
      <c r="E7" s="279"/>
      <c r="F7" s="283"/>
    </row>
    <row r="8" spans="1:6" ht="78.95" customHeight="1">
      <c r="A8" s="284"/>
      <c r="B8" s="282"/>
      <c r="C8" s="282"/>
      <c r="D8" s="279"/>
      <c r="E8" s="279"/>
      <c r="F8" s="280"/>
    </row>
    <row r="9" spans="1:6" ht="65.099999999999994" customHeight="1">
      <c r="A9" s="281"/>
      <c r="B9" s="278"/>
      <c r="C9" s="279"/>
      <c r="D9" s="279"/>
      <c r="E9" s="279"/>
      <c r="F9" s="280"/>
    </row>
    <row r="10" spans="1:6" ht="65.099999999999994" customHeight="1">
      <c r="A10" s="285"/>
      <c r="B10" s="282"/>
      <c r="C10" s="283"/>
      <c r="D10" s="283"/>
      <c r="E10" s="283"/>
      <c r="F10" s="286"/>
    </row>
    <row r="11" spans="1:6" ht="65.099999999999994" customHeight="1">
      <c r="A11" s="285"/>
      <c r="B11" s="282"/>
      <c r="C11" s="283"/>
      <c r="D11" s="279"/>
      <c r="E11" s="283"/>
      <c r="F11" s="286"/>
    </row>
    <row r="12" spans="1:6" ht="65.099999999999994" customHeight="1">
      <c r="A12" s="285"/>
      <c r="B12" s="282"/>
      <c r="C12" s="283"/>
      <c r="D12" s="283"/>
      <c r="E12" s="283"/>
      <c r="F12" s="286"/>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68E77110-06FB-407B-ADBA-A15CC360D29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7 F3" xr:uid="{9C4B67C5-903A-4393-9052-D6BD26E175F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7" t="s">
        <v>185</v>
      </c>
      <c r="C2" s="408"/>
      <c r="D2" s="408"/>
      <c r="E2" s="408"/>
      <c r="F2" s="408"/>
      <c r="G2" s="409"/>
    </row>
    <row r="3" spans="2:9" ht="15">
      <c r="B3" s="410" t="s">
        <v>186</v>
      </c>
      <c r="C3" s="411"/>
      <c r="D3" s="412"/>
      <c r="E3" s="412"/>
      <c r="F3" s="412"/>
      <c r="G3" s="413"/>
    </row>
    <row r="4" spans="2:9" ht="88.5" customHeight="1">
      <c r="B4" s="414" t="s">
        <v>187</v>
      </c>
      <c r="C4" s="415"/>
      <c r="D4" s="415"/>
      <c r="E4" s="415"/>
      <c r="F4" s="415"/>
      <c r="G4" s="416"/>
    </row>
    <row r="5" spans="2:9" ht="15">
      <c r="B5" s="123"/>
      <c r="C5" s="124"/>
      <c r="D5" s="125"/>
      <c r="E5" s="126"/>
      <c r="F5" s="126"/>
      <c r="G5" s="126"/>
    </row>
    <row r="6" spans="2:9" ht="16.5" customHeight="1">
      <c r="B6" s="417" t="s">
        <v>188</v>
      </c>
      <c r="C6" s="418"/>
      <c r="D6" s="418"/>
      <c r="E6" s="418"/>
      <c r="F6" s="418"/>
      <c r="G6" s="419"/>
    </row>
    <row r="7" spans="2:9" ht="76.5" customHeight="1">
      <c r="B7" s="417"/>
      <c r="C7" s="418"/>
      <c r="D7" s="418"/>
      <c r="E7" s="418"/>
      <c r="F7" s="418"/>
      <c r="G7" s="419"/>
    </row>
    <row r="8" spans="2:9" ht="15" thickBot="1">
      <c r="B8" s="216"/>
      <c r="C8" s="217"/>
      <c r="D8" s="217"/>
      <c r="E8" s="218"/>
      <c r="F8" s="219"/>
      <c r="G8" s="219"/>
    </row>
    <row r="9" spans="2:9">
      <c r="B9" s="220"/>
      <c r="C9" s="221" t="s">
        <v>189</v>
      </c>
      <c r="D9" s="403" t="s">
        <v>190</v>
      </c>
      <c r="E9" s="404"/>
      <c r="F9" s="405" t="s">
        <v>191</v>
      </c>
      <c r="G9" s="406"/>
    </row>
    <row r="10" spans="2:9" ht="15" customHeight="1">
      <c r="B10" s="222"/>
      <c r="C10" s="129">
        <v>5</v>
      </c>
      <c r="D10" s="420" t="s">
        <v>192</v>
      </c>
      <c r="E10" s="421"/>
      <c r="F10" s="382" t="s">
        <v>193</v>
      </c>
      <c r="G10" s="383"/>
      <c r="H10" s="433"/>
      <c r="I10" s="433"/>
    </row>
    <row r="11" spans="2:9">
      <c r="B11" s="222"/>
      <c r="C11" s="129">
        <v>5</v>
      </c>
      <c r="D11" s="420" t="s">
        <v>194</v>
      </c>
      <c r="E11" s="421"/>
      <c r="F11" s="382" t="s">
        <v>195</v>
      </c>
      <c r="G11" s="383"/>
      <c r="H11" s="433"/>
      <c r="I11" s="433"/>
    </row>
    <row r="12" spans="2:9">
      <c r="B12" s="222"/>
      <c r="C12" s="129">
        <v>5</v>
      </c>
      <c r="D12" s="420" t="s">
        <v>196</v>
      </c>
      <c r="E12" s="421"/>
      <c r="F12" s="382" t="s">
        <v>197</v>
      </c>
      <c r="G12" s="383"/>
      <c r="H12" s="433"/>
      <c r="I12" s="433"/>
    </row>
    <row r="13" spans="2:9" ht="27.75" customHeight="1">
      <c r="B13" s="222"/>
      <c r="C13" s="129">
        <v>5</v>
      </c>
      <c r="D13" s="420" t="s">
        <v>198</v>
      </c>
      <c r="E13" s="421"/>
      <c r="F13" s="382" t="s">
        <v>199</v>
      </c>
      <c r="G13" s="383"/>
      <c r="H13" s="433"/>
      <c r="I13" s="433"/>
    </row>
    <row r="14" spans="2:9">
      <c r="B14" s="222"/>
      <c r="C14" s="129">
        <v>5</v>
      </c>
      <c r="D14" s="420" t="s">
        <v>200</v>
      </c>
      <c r="E14" s="421"/>
      <c r="F14" s="382" t="s">
        <v>201</v>
      </c>
      <c r="G14" s="383"/>
      <c r="H14" s="433"/>
      <c r="I14" s="433"/>
    </row>
    <row r="15" spans="2:9" ht="41.25" customHeight="1">
      <c r="B15" s="222"/>
      <c r="C15" s="129">
        <v>5</v>
      </c>
      <c r="D15" s="420" t="s">
        <v>202</v>
      </c>
      <c r="E15" s="421"/>
      <c r="F15" s="382" t="s">
        <v>203</v>
      </c>
      <c r="G15" s="383"/>
      <c r="H15" s="433"/>
      <c r="I15" s="433"/>
    </row>
    <row r="16" spans="2:9" ht="41.25" customHeight="1">
      <c r="B16" s="222"/>
      <c r="C16" s="129">
        <v>5</v>
      </c>
      <c r="D16" s="384" t="s">
        <v>204</v>
      </c>
      <c r="E16" s="385"/>
      <c r="F16" s="382" t="s">
        <v>205</v>
      </c>
      <c r="G16" s="383"/>
      <c r="H16" s="433"/>
      <c r="I16" s="433"/>
    </row>
    <row r="17" spans="2:9" ht="51.75" customHeight="1">
      <c r="B17" s="222"/>
      <c r="C17" s="129">
        <v>5</v>
      </c>
      <c r="D17" s="385" t="s">
        <v>206</v>
      </c>
      <c r="E17" s="422"/>
      <c r="F17" s="382" t="s">
        <v>207</v>
      </c>
      <c r="G17" s="383"/>
      <c r="H17" s="433"/>
      <c r="I17" s="433"/>
    </row>
    <row r="18" spans="2:9" ht="51.75" customHeight="1">
      <c r="B18" s="222"/>
      <c r="C18" s="129">
        <v>5</v>
      </c>
      <c r="D18" s="384" t="s">
        <v>208</v>
      </c>
      <c r="E18" s="385"/>
      <c r="F18" s="382" t="s">
        <v>209</v>
      </c>
      <c r="G18" s="383"/>
      <c r="H18" s="433"/>
      <c r="I18" s="433"/>
    </row>
    <row r="19" spans="2:9" ht="51.75" customHeight="1">
      <c r="B19" s="222"/>
      <c r="C19" s="129">
        <v>5</v>
      </c>
      <c r="D19" s="130" t="s">
        <v>210</v>
      </c>
      <c r="E19" s="131"/>
      <c r="F19" s="382" t="s">
        <v>211</v>
      </c>
      <c r="G19" s="383"/>
      <c r="H19" s="433"/>
      <c r="I19" s="433"/>
    </row>
    <row r="20" spans="2:9" ht="51.75" customHeight="1">
      <c r="B20" s="222"/>
      <c r="C20" s="129">
        <v>5</v>
      </c>
      <c r="D20" s="130" t="s">
        <v>212</v>
      </c>
      <c r="E20" s="131"/>
      <c r="F20" s="382" t="s">
        <v>213</v>
      </c>
      <c r="G20" s="383"/>
      <c r="H20" s="433"/>
      <c r="I20" s="433"/>
    </row>
    <row r="21" spans="2:9" ht="66.75" customHeight="1">
      <c r="B21" s="222"/>
      <c r="C21" s="129">
        <v>5</v>
      </c>
      <c r="D21" s="384" t="s">
        <v>214</v>
      </c>
      <c r="E21" s="385"/>
      <c r="F21" s="382" t="s">
        <v>215</v>
      </c>
      <c r="G21" s="383"/>
      <c r="H21" s="433"/>
      <c r="I21" s="433"/>
    </row>
    <row r="22" spans="2:9" ht="36" customHeight="1">
      <c r="B22" s="222"/>
      <c r="C22" s="129">
        <v>5</v>
      </c>
      <c r="D22" s="401" t="s">
        <v>216</v>
      </c>
      <c r="E22" s="402"/>
      <c r="F22" s="382" t="s">
        <v>217</v>
      </c>
      <c r="G22" s="383"/>
      <c r="H22" s="437"/>
      <c r="I22" s="437"/>
    </row>
    <row r="23" spans="2:9" ht="26.25" customHeight="1">
      <c r="B23" s="222"/>
      <c r="C23" s="129">
        <v>5</v>
      </c>
      <c r="D23" s="391" t="s">
        <v>218</v>
      </c>
      <c r="E23" s="391"/>
      <c r="F23" s="392" t="s">
        <v>219</v>
      </c>
      <c r="G23" s="383"/>
      <c r="H23" s="433"/>
      <c r="I23" s="433"/>
    </row>
    <row r="24" spans="2:9" ht="26.25" customHeight="1">
      <c r="B24" s="222"/>
      <c r="C24" s="129">
        <v>5</v>
      </c>
      <c r="D24" s="391" t="s">
        <v>220</v>
      </c>
      <c r="E24" s="391"/>
      <c r="F24" s="392" t="s">
        <v>221</v>
      </c>
      <c r="G24" s="383"/>
      <c r="H24" s="433"/>
      <c r="I24" s="433"/>
    </row>
    <row r="25" spans="2:9" ht="26.25" customHeight="1">
      <c r="B25" s="222"/>
      <c r="C25" s="129">
        <v>5</v>
      </c>
      <c r="D25" s="393" t="s">
        <v>222</v>
      </c>
      <c r="E25" s="394"/>
      <c r="F25" s="392" t="s">
        <v>223</v>
      </c>
      <c r="G25" s="383"/>
      <c r="H25" s="433"/>
      <c r="I25" s="433"/>
    </row>
    <row r="26" spans="2:9" ht="27" customHeight="1">
      <c r="B26" s="223"/>
      <c r="C26" s="434" t="s">
        <v>224</v>
      </c>
      <c r="D26" s="435"/>
      <c r="E26" s="435"/>
      <c r="F26" s="435"/>
      <c r="G26" s="436"/>
    </row>
    <row r="27" spans="2:9" ht="27" customHeight="1">
      <c r="B27" s="398" t="s">
        <v>225</v>
      </c>
      <c r="C27" s="399"/>
      <c r="D27" s="399"/>
      <c r="E27" s="399"/>
      <c r="F27" s="399"/>
      <c r="G27" s="400"/>
    </row>
    <row r="28" spans="2:9" ht="10.5" customHeight="1">
      <c r="B28" s="224"/>
      <c r="D28" s="132"/>
      <c r="E28" s="133"/>
      <c r="F28" s="134"/>
      <c r="G28" s="134"/>
    </row>
    <row r="29" spans="2:9">
      <c r="B29" s="224"/>
      <c r="C29" s="225"/>
      <c r="D29" s="395" t="s">
        <v>190</v>
      </c>
      <c r="E29" s="395"/>
      <c r="F29" s="396" t="s">
        <v>191</v>
      </c>
      <c r="G29" s="397"/>
    </row>
    <row r="30" spans="2:9">
      <c r="B30" s="224"/>
      <c r="D30" s="388" t="s">
        <v>192</v>
      </c>
      <c r="E30" s="388"/>
      <c r="F30" s="389" t="s">
        <v>226</v>
      </c>
      <c r="G30" s="390"/>
      <c r="H30" s="433"/>
      <c r="I30" s="433"/>
    </row>
    <row r="31" spans="2:9">
      <c r="B31" s="224"/>
      <c r="D31" s="388" t="s">
        <v>194</v>
      </c>
      <c r="E31" s="388"/>
      <c r="F31" s="389" t="s">
        <v>227</v>
      </c>
      <c r="G31" s="390"/>
      <c r="H31" s="433"/>
      <c r="I31" s="433"/>
    </row>
    <row r="32" spans="2:9">
      <c r="B32" s="224"/>
      <c r="D32" s="388" t="s">
        <v>196</v>
      </c>
      <c r="E32" s="388"/>
      <c r="F32" s="389" t="s">
        <v>228</v>
      </c>
      <c r="G32" s="390"/>
      <c r="H32" s="433"/>
      <c r="I32" s="433"/>
    </row>
    <row r="33" spans="2:9">
      <c r="B33" s="224"/>
      <c r="D33" s="388" t="s">
        <v>198</v>
      </c>
      <c r="E33" s="388"/>
      <c r="F33" s="389" t="s">
        <v>229</v>
      </c>
      <c r="G33" s="390"/>
      <c r="H33" s="433"/>
      <c r="I33" s="433"/>
    </row>
    <row r="34" spans="2:9">
      <c r="B34" s="224"/>
      <c r="D34" s="388" t="s">
        <v>200</v>
      </c>
      <c r="E34" s="388"/>
      <c r="F34" s="389" t="s">
        <v>230</v>
      </c>
      <c r="G34" s="390"/>
      <c r="H34" s="433"/>
      <c r="I34" s="433"/>
    </row>
    <row r="35" spans="2:9" ht="40.9" customHeight="1">
      <c r="B35" s="224"/>
      <c r="D35" s="388" t="s">
        <v>231</v>
      </c>
      <c r="E35" s="388"/>
      <c r="F35" s="389" t="s">
        <v>232</v>
      </c>
      <c r="G35" s="390"/>
      <c r="H35" s="433"/>
      <c r="I35" s="433"/>
    </row>
    <row r="36" spans="2:9" ht="42" customHeight="1">
      <c r="B36" s="127"/>
      <c r="C36" s="128"/>
      <c r="D36" s="388" t="s">
        <v>233</v>
      </c>
      <c r="E36" s="388"/>
      <c r="F36" s="389" t="s">
        <v>234</v>
      </c>
      <c r="G36" s="390"/>
      <c r="H36" s="438"/>
      <c r="I36" s="438"/>
    </row>
    <row r="37" spans="2:9" ht="30.75" customHeight="1">
      <c r="B37" s="127"/>
      <c r="C37" s="128"/>
      <c r="D37" s="388" t="s">
        <v>235</v>
      </c>
      <c r="E37" s="388"/>
      <c r="F37" s="386" t="s">
        <v>236</v>
      </c>
      <c r="G37" s="387"/>
      <c r="H37" s="438"/>
      <c r="I37" s="438"/>
    </row>
    <row r="38" spans="2:9" ht="33" customHeight="1">
      <c r="B38" s="127"/>
      <c r="C38" s="128"/>
      <c r="D38" s="388" t="s">
        <v>237</v>
      </c>
      <c r="E38" s="388"/>
      <c r="F38" s="386" t="s">
        <v>236</v>
      </c>
      <c r="G38" s="387"/>
      <c r="H38" s="438"/>
      <c r="I38" s="438"/>
    </row>
    <row r="39" spans="2:9" ht="30" customHeight="1">
      <c r="B39" s="127"/>
      <c r="C39" s="128"/>
      <c r="D39" s="388" t="s">
        <v>238</v>
      </c>
      <c r="E39" s="388"/>
      <c r="F39" s="386" t="s">
        <v>236</v>
      </c>
      <c r="G39" s="387"/>
      <c r="H39" s="438"/>
      <c r="I39" s="438"/>
    </row>
    <row r="40" spans="2:9" ht="30" customHeight="1">
      <c r="B40" s="127"/>
      <c r="C40" s="128"/>
      <c r="D40" s="388" t="s">
        <v>239</v>
      </c>
      <c r="E40" s="388"/>
      <c r="F40" s="386" t="s">
        <v>236</v>
      </c>
      <c r="G40" s="387"/>
      <c r="H40" s="438"/>
      <c r="I40" s="438"/>
    </row>
    <row r="41" spans="2:9" ht="30" customHeight="1">
      <c r="B41" s="127"/>
      <c r="C41" s="128"/>
      <c r="D41" s="429" t="s">
        <v>240</v>
      </c>
      <c r="E41" s="430"/>
      <c r="F41" s="389" t="s">
        <v>241</v>
      </c>
      <c r="G41" s="390"/>
      <c r="H41" s="438"/>
      <c r="I41" s="438"/>
    </row>
    <row r="42" spans="2:9" ht="35.25" customHeight="1">
      <c r="B42" s="127"/>
      <c r="C42" s="128"/>
      <c r="D42" s="388" t="s">
        <v>242</v>
      </c>
      <c r="E42" s="388"/>
      <c r="F42" s="389" t="s">
        <v>243</v>
      </c>
      <c r="G42" s="390"/>
      <c r="H42" s="438"/>
      <c r="I42" s="438"/>
    </row>
    <row r="43" spans="2:9" ht="31.5" customHeight="1">
      <c r="B43" s="127"/>
      <c r="C43" s="128"/>
      <c r="D43" s="388" t="s">
        <v>235</v>
      </c>
      <c r="E43" s="388"/>
      <c r="F43" s="386" t="s">
        <v>236</v>
      </c>
      <c r="G43" s="387"/>
      <c r="H43" s="438"/>
      <c r="I43" s="438"/>
    </row>
    <row r="44" spans="2:9" ht="35.25" customHeight="1">
      <c r="B44" s="127"/>
      <c r="C44" s="128"/>
      <c r="D44" s="388" t="s">
        <v>244</v>
      </c>
      <c r="E44" s="388"/>
      <c r="F44" s="386" t="s">
        <v>236</v>
      </c>
      <c r="G44" s="387"/>
      <c r="H44" s="438"/>
      <c r="I44" s="438"/>
    </row>
    <row r="45" spans="2:9" ht="57" customHeight="1">
      <c r="B45" s="127"/>
      <c r="C45" s="128"/>
      <c r="D45" s="388" t="s">
        <v>239</v>
      </c>
      <c r="E45" s="388"/>
      <c r="F45" s="386" t="s">
        <v>236</v>
      </c>
      <c r="G45" s="387"/>
      <c r="H45" s="438"/>
      <c r="I45" s="438"/>
    </row>
    <row r="46" spans="2:9" ht="32.25" customHeight="1">
      <c r="B46" s="127"/>
      <c r="C46" s="128"/>
      <c r="D46" s="388" t="s">
        <v>237</v>
      </c>
      <c r="E46" s="388"/>
      <c r="F46" s="386" t="s">
        <v>236</v>
      </c>
      <c r="G46" s="387"/>
      <c r="H46" s="438"/>
      <c r="I46" s="438"/>
    </row>
    <row r="47" spans="2:9" ht="32.25" customHeight="1">
      <c r="B47" s="127"/>
      <c r="C47" s="128"/>
      <c r="D47" s="429" t="s">
        <v>245</v>
      </c>
      <c r="E47" s="430"/>
      <c r="F47" s="431" t="s">
        <v>246</v>
      </c>
      <c r="G47" s="432"/>
      <c r="H47" s="438"/>
      <c r="I47" s="438"/>
    </row>
    <row r="48" spans="2:9" ht="32.25" customHeight="1">
      <c r="B48" s="127"/>
      <c r="C48" s="128"/>
      <c r="D48" s="388" t="s">
        <v>247</v>
      </c>
      <c r="E48" s="388"/>
      <c r="F48" s="389" t="s">
        <v>248</v>
      </c>
      <c r="G48" s="390"/>
      <c r="H48" s="438"/>
      <c r="I48" s="438"/>
    </row>
    <row r="49" spans="2:9" ht="32.25" customHeight="1">
      <c r="B49" s="127"/>
      <c r="C49" s="128"/>
      <c r="D49" s="388" t="s">
        <v>249</v>
      </c>
      <c r="E49" s="388"/>
      <c r="F49" s="389" t="s">
        <v>250</v>
      </c>
      <c r="G49" s="390"/>
      <c r="H49" s="438"/>
      <c r="I49" s="438"/>
    </row>
    <row r="50" spans="2:9" ht="32.25" customHeight="1">
      <c r="B50" s="127"/>
      <c r="C50" s="128"/>
      <c r="D50" s="388" t="s">
        <v>251</v>
      </c>
      <c r="E50" s="388"/>
      <c r="F50" s="389" t="s">
        <v>252</v>
      </c>
      <c r="G50" s="390"/>
      <c r="H50" s="438"/>
      <c r="I50" s="438"/>
    </row>
    <row r="51" spans="2:9" ht="32.25" customHeight="1">
      <c r="B51" s="127"/>
      <c r="C51" s="128"/>
      <c r="D51" s="132"/>
      <c r="E51" s="132"/>
      <c r="F51" s="134"/>
      <c r="G51" s="134"/>
      <c r="H51" s="438"/>
      <c r="I51" s="438"/>
    </row>
    <row r="52" spans="2:9" ht="32.25" customHeight="1">
      <c r="B52" s="127"/>
      <c r="C52" s="128"/>
      <c r="D52" s="132"/>
      <c r="E52" s="132"/>
      <c r="F52" s="134"/>
      <c r="G52" s="134"/>
    </row>
    <row r="53" spans="2:9" ht="32.25" customHeight="1">
      <c r="B53" s="127"/>
      <c r="C53" s="128"/>
      <c r="D53" s="132"/>
      <c r="E53" s="132"/>
      <c r="F53" s="134"/>
      <c r="G53" s="134"/>
    </row>
    <row r="54" spans="2:9" ht="21.75" customHeight="1">
      <c r="B54" s="426" t="s">
        <v>253</v>
      </c>
      <c r="C54" s="427"/>
      <c r="D54" s="427"/>
      <c r="E54" s="427"/>
      <c r="F54" s="427"/>
      <c r="G54" s="428"/>
    </row>
    <row r="55" spans="2:9" ht="21.75" customHeight="1">
      <c r="B55" s="426" t="s">
        <v>254</v>
      </c>
      <c r="C55" s="427"/>
      <c r="D55" s="427"/>
      <c r="E55" s="427"/>
      <c r="F55" s="427"/>
      <c r="G55" s="428"/>
    </row>
    <row r="56" spans="2:9" ht="20.25" customHeight="1">
      <c r="B56" s="426" t="s">
        <v>255</v>
      </c>
      <c r="C56" s="427"/>
      <c r="D56" s="427"/>
      <c r="E56" s="427"/>
      <c r="F56" s="427"/>
      <c r="G56" s="428"/>
    </row>
    <row r="57" spans="2:9" ht="20.25" customHeight="1">
      <c r="B57" s="426" t="s">
        <v>256</v>
      </c>
      <c r="C57" s="427"/>
      <c r="D57" s="427"/>
      <c r="E57" s="427"/>
      <c r="F57" s="427"/>
      <c r="G57" s="428"/>
    </row>
    <row r="58" spans="2:9" ht="18" customHeight="1" thickBot="1">
      <c r="B58" s="423" t="s">
        <v>257</v>
      </c>
      <c r="C58" s="424"/>
      <c r="D58" s="424"/>
      <c r="E58" s="424"/>
      <c r="F58" s="424"/>
      <c r="G58" s="425"/>
    </row>
    <row r="59" spans="2:9">
      <c r="B59" s="226"/>
      <c r="C59" s="227"/>
      <c r="D59" s="226"/>
      <c r="E59" s="226"/>
      <c r="F59" s="226"/>
      <c r="G59" s="226"/>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A4" zoomScale="62" zoomScaleNormal="100" zoomScalePageLayoutView="50" workbookViewId="0">
      <selection activeCell="C50" sqref="C50"/>
    </sheetView>
  </sheetViews>
  <sheetFormatPr defaultColWidth="11.42578125" defaultRowHeight="14.25"/>
  <cols>
    <col min="1" max="1" width="5" style="7" bestFit="1" customWidth="1"/>
    <col min="2" max="2" width="36.7109375" style="7" customWidth="1"/>
    <col min="3" max="3" width="35.7109375" style="7" customWidth="1"/>
    <col min="4" max="4" width="52.5703125" style="160"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customWidth="1"/>
    <col min="13" max="13" width="25.5703125" style="7" customWidth="1"/>
    <col min="14" max="14" width="26.28515625" style="7" customWidth="1"/>
    <col min="15" max="15" width="18" style="7" hidden="1" customWidth="1"/>
    <col min="16" max="257" width="11.42578125" style="164"/>
    <col min="258" max="16384" width="11.42578125" style="165"/>
  </cols>
  <sheetData>
    <row r="1" spans="1:257" ht="27.75">
      <c r="A1" s="493"/>
      <c r="B1" s="494"/>
      <c r="C1" s="494"/>
      <c r="D1" s="161"/>
      <c r="E1" s="162"/>
      <c r="F1" s="162"/>
      <c r="G1" s="162"/>
      <c r="H1" s="162"/>
      <c r="I1" s="162"/>
      <c r="J1" s="162"/>
      <c r="K1" s="162"/>
      <c r="L1" s="162"/>
      <c r="M1" s="162"/>
      <c r="N1" s="163"/>
      <c r="O1" s="162"/>
    </row>
    <row r="2" spans="1:257" ht="27.75">
      <c r="A2" s="495"/>
      <c r="B2" s="496"/>
      <c r="C2" s="496"/>
      <c r="D2" s="166"/>
      <c r="E2" s="167"/>
      <c r="F2" s="167"/>
      <c r="G2" s="167"/>
      <c r="H2" s="167"/>
      <c r="I2" s="167"/>
      <c r="J2" s="167"/>
      <c r="K2" s="167"/>
      <c r="L2" s="167"/>
      <c r="M2" s="167"/>
      <c r="N2" s="168"/>
      <c r="O2" s="167"/>
    </row>
    <row r="3" spans="1:257" ht="27.75">
      <c r="A3" s="169"/>
      <c r="B3" s="45"/>
      <c r="C3" s="45"/>
      <c r="D3" s="166"/>
      <c r="E3" s="167"/>
      <c r="F3" s="167"/>
      <c r="G3" s="167"/>
      <c r="H3" s="167"/>
      <c r="I3" s="167"/>
      <c r="J3" s="167"/>
      <c r="K3" s="167"/>
      <c r="L3" s="167"/>
      <c r="M3" s="167"/>
      <c r="N3" s="168"/>
      <c r="O3" s="167"/>
    </row>
    <row r="4" spans="1:257" ht="18">
      <c r="A4" s="476" t="s">
        <v>258</v>
      </c>
      <c r="B4" s="476"/>
      <c r="C4" s="476"/>
      <c r="D4" s="500" t="s">
        <v>259</v>
      </c>
      <c r="E4" s="500"/>
      <c r="F4" s="500"/>
      <c r="G4" s="500"/>
      <c r="H4" s="500"/>
      <c r="I4" s="500"/>
      <c r="J4" s="500"/>
      <c r="K4" s="500"/>
      <c r="L4" s="500"/>
      <c r="M4" s="500"/>
      <c r="N4" s="500"/>
      <c r="O4" s="500"/>
    </row>
    <row r="5" spans="1:257" ht="87" customHeight="1">
      <c r="A5" s="476" t="s">
        <v>260</v>
      </c>
      <c r="B5" s="476"/>
      <c r="C5" s="476"/>
      <c r="D5" s="501" t="s">
        <v>33</v>
      </c>
      <c r="E5" s="501"/>
      <c r="F5" s="501"/>
      <c r="G5" s="501"/>
      <c r="H5" s="501"/>
      <c r="I5" s="501"/>
      <c r="J5" s="501"/>
      <c r="K5" s="501"/>
      <c r="L5" s="501"/>
      <c r="M5" s="501"/>
      <c r="N5" s="501"/>
      <c r="O5" s="501"/>
    </row>
    <row r="6" spans="1:257" ht="18.75" thickBot="1">
      <c r="A6" s="477" t="s">
        <v>261</v>
      </c>
      <c r="B6" s="477"/>
      <c r="C6" s="477"/>
      <c r="D6" s="231" t="s">
        <v>262</v>
      </c>
      <c r="E6" s="232"/>
      <c r="F6" s="232"/>
      <c r="G6" s="232"/>
      <c r="H6" s="232"/>
      <c r="I6" s="232"/>
      <c r="J6" s="232"/>
      <c r="K6" s="232"/>
      <c r="L6" s="232"/>
      <c r="M6" s="232"/>
      <c r="N6" s="232"/>
      <c r="O6" s="233"/>
    </row>
    <row r="7" spans="1:257" ht="15.6" customHeight="1" thickTop="1" thickBot="1">
      <c r="A7" s="170" t="s">
        <v>263</v>
      </c>
      <c r="B7" s="171"/>
      <c r="C7" s="171"/>
      <c r="D7" s="491" t="s">
        <v>264</v>
      </c>
      <c r="E7" s="488" t="s">
        <v>265</v>
      </c>
      <c r="F7" s="489"/>
      <c r="G7" s="489"/>
      <c r="H7" s="490"/>
      <c r="I7" s="509" t="s">
        <v>266</v>
      </c>
      <c r="J7" s="510"/>
      <c r="K7" s="510"/>
      <c r="L7" s="510"/>
      <c r="M7" s="511"/>
      <c r="N7" s="504" t="s">
        <v>267</v>
      </c>
      <c r="O7" s="505"/>
    </row>
    <row r="8" spans="1:257" ht="17.25" customHeight="1" thickTop="1">
      <c r="A8" s="497" t="s">
        <v>268</v>
      </c>
      <c r="B8" s="499" t="s">
        <v>269</v>
      </c>
      <c r="C8" s="172" t="s">
        <v>270</v>
      </c>
      <c r="D8" s="492"/>
      <c r="E8" s="486" t="s">
        <v>206</v>
      </c>
      <c r="F8" s="486" t="s">
        <v>271</v>
      </c>
      <c r="G8" s="486" t="s">
        <v>272</v>
      </c>
      <c r="H8" s="486" t="s">
        <v>212</v>
      </c>
      <c r="I8" s="506" t="s">
        <v>273</v>
      </c>
      <c r="J8" s="173" t="s">
        <v>274</v>
      </c>
      <c r="K8" s="506" t="s">
        <v>266</v>
      </c>
      <c r="L8" s="507" t="s">
        <v>275</v>
      </c>
      <c r="M8" s="506" t="s">
        <v>276</v>
      </c>
      <c r="N8" s="502" t="s">
        <v>277</v>
      </c>
      <c r="O8" s="502" t="s">
        <v>278</v>
      </c>
    </row>
    <row r="9" spans="1:257" s="176" customFormat="1" ht="51" customHeight="1" thickBot="1">
      <c r="A9" s="498"/>
      <c r="B9" s="492"/>
      <c r="C9" s="243" t="s">
        <v>279</v>
      </c>
      <c r="D9" s="492"/>
      <c r="E9" s="487"/>
      <c r="F9" s="487"/>
      <c r="G9" s="487"/>
      <c r="H9" s="487"/>
      <c r="I9" s="487"/>
      <c r="J9" s="174" t="s">
        <v>280</v>
      </c>
      <c r="K9" s="487" t="s">
        <v>281</v>
      </c>
      <c r="L9" s="508"/>
      <c r="M9" s="487" t="s">
        <v>281</v>
      </c>
      <c r="N9" s="503"/>
      <c r="O9" s="503"/>
      <c r="P9" s="164"/>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c r="FU9" s="175"/>
      <c r="FV9" s="175"/>
      <c r="FW9" s="175"/>
      <c r="FX9" s="175"/>
      <c r="FY9" s="175"/>
      <c r="FZ9" s="175"/>
      <c r="GA9" s="175"/>
      <c r="GB9" s="175"/>
      <c r="GC9" s="175"/>
      <c r="GD9" s="175"/>
      <c r="GE9" s="175"/>
      <c r="GF9" s="175"/>
      <c r="GG9" s="175"/>
      <c r="GH9" s="175"/>
      <c r="GI9" s="175"/>
      <c r="GJ9" s="175"/>
      <c r="GK9" s="175"/>
      <c r="GL9" s="175"/>
      <c r="GM9" s="175"/>
      <c r="GN9" s="175"/>
      <c r="GO9" s="175"/>
      <c r="GP9" s="175"/>
      <c r="GQ9" s="175"/>
      <c r="GR9" s="175"/>
      <c r="GS9" s="175"/>
      <c r="GT9" s="175"/>
      <c r="GU9" s="175"/>
      <c r="GV9" s="175"/>
      <c r="GW9" s="175"/>
      <c r="GX9" s="175"/>
      <c r="GY9" s="175"/>
      <c r="GZ9" s="175"/>
      <c r="HA9" s="175"/>
      <c r="HB9" s="175"/>
      <c r="HC9" s="175"/>
      <c r="HD9" s="175"/>
      <c r="HE9" s="175"/>
      <c r="HF9" s="175"/>
      <c r="HG9" s="175"/>
      <c r="HH9" s="175"/>
      <c r="HI9" s="175"/>
      <c r="HJ9" s="175"/>
      <c r="HK9" s="175"/>
      <c r="HL9" s="175"/>
      <c r="HM9" s="175"/>
      <c r="HN9" s="175"/>
      <c r="HO9" s="175"/>
      <c r="HP9" s="175"/>
      <c r="HQ9" s="175"/>
      <c r="HR9" s="175"/>
      <c r="HS9" s="175"/>
      <c r="HT9" s="175"/>
      <c r="HU9" s="175"/>
      <c r="HV9" s="175"/>
      <c r="HW9" s="175"/>
      <c r="HX9" s="175"/>
      <c r="HY9" s="175"/>
      <c r="HZ9" s="175"/>
      <c r="IA9" s="175"/>
      <c r="IB9" s="175"/>
      <c r="IC9" s="175"/>
      <c r="ID9" s="175"/>
      <c r="IE9" s="175"/>
      <c r="IF9" s="175"/>
      <c r="IG9" s="175"/>
      <c r="IH9" s="175"/>
      <c r="II9" s="175"/>
      <c r="IJ9" s="175"/>
      <c r="IK9" s="175"/>
      <c r="IL9" s="175"/>
      <c r="IM9" s="175"/>
      <c r="IN9" s="175"/>
      <c r="IO9" s="175"/>
      <c r="IP9" s="175"/>
      <c r="IQ9" s="175"/>
      <c r="IR9" s="175"/>
      <c r="IS9" s="175"/>
      <c r="IT9" s="175"/>
      <c r="IU9" s="175"/>
      <c r="IV9" s="175"/>
      <c r="IW9" s="175"/>
    </row>
    <row r="10" spans="1:257" s="180" customFormat="1" ht="28.5">
      <c r="A10" s="481">
        <v>1</v>
      </c>
      <c r="B10" s="484" t="s">
        <v>282</v>
      </c>
      <c r="C10" s="484" t="s">
        <v>283</v>
      </c>
      <c r="D10" s="155" t="s">
        <v>284</v>
      </c>
      <c r="E10" s="467">
        <v>459</v>
      </c>
      <c r="F10" s="467">
        <v>10</v>
      </c>
      <c r="G10" s="479">
        <f>+F10/E10</f>
        <v>2.178649237472767E-2</v>
      </c>
      <c r="H10" s="478"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285</v>
      </c>
      <c r="J10" s="178" t="s">
        <v>286</v>
      </c>
      <c r="K10" s="177" t="str">
        <f>IFERROR(CONCATENATE(INDEX('8- Politicas de admiistracion '!$B$16:$F$53,MATCH('5-. Identificación de Riesgos'!J10,'8- Politicas de admiistracion '!$C$16:$C$54,0),1)," - ",L10),"")</f>
        <v>Leve - 1</v>
      </c>
      <c r="L10" s="207">
        <f>IFERROR(VLOOKUP(INDEX('8- Politicas de admiistracion '!$B$16:$F$63,MATCH('5-. Identificación de Riesgos'!J10,'8- Politicas de admiistracion '!$C$16:$C$64,0),1),'8- Politicas de admiistracion '!$B$16:$F$64,5,FALSE),"")</f>
        <v>1</v>
      </c>
      <c r="M10" s="484" t="str">
        <f>IFERROR(CONCATENATE(INDEX('8- Politicas de admiistracion '!$B$16:$F$53,MATCH(ROUND(AVERAGE(L10:L19),0),'8- Politicas de admiistracion '!$F$16:$F$53,0),1)," - ",ROUND(AVERAGE(L10:L19),0)),"")</f>
        <v>Leve - 1</v>
      </c>
      <c r="N10" s="514" t="str">
        <f>IFERROR(CONCATENATE(VLOOKUP((LEFT(H10,LEN(H10)-4)&amp;LEFT(M10,LEN(M10)-4)),'9- Matriz de Calor '!$D$18:$E$42,2,0)," - ",RIGHT(H10,1)*RIGHT(M10,1)),"")</f>
        <v>Bajo - 1</v>
      </c>
      <c r="O10" s="520">
        <f>RIGHT(H10,1)*RIGHT(M10,1)</f>
        <v>1</v>
      </c>
      <c r="P10" s="164"/>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c r="FU10" s="179"/>
      <c r="FV10" s="179"/>
      <c r="FW10" s="179"/>
      <c r="FX10" s="179"/>
      <c r="FY10" s="179"/>
      <c r="FZ10" s="179"/>
      <c r="GA10" s="179"/>
      <c r="GB10" s="179"/>
      <c r="GC10" s="179"/>
      <c r="GD10" s="179"/>
      <c r="GE10" s="179"/>
      <c r="GF10" s="179"/>
      <c r="GG10" s="179"/>
      <c r="GH10" s="179"/>
      <c r="GI10" s="179"/>
      <c r="GJ10" s="179"/>
      <c r="GK10" s="179"/>
      <c r="GL10" s="179"/>
      <c r="GM10" s="179"/>
      <c r="GN10" s="179"/>
      <c r="GO10" s="179"/>
      <c r="GP10" s="179"/>
      <c r="GQ10" s="179"/>
      <c r="GR10" s="179"/>
      <c r="GS10" s="179"/>
      <c r="GT10" s="179"/>
      <c r="GU10" s="179"/>
      <c r="GV10" s="179"/>
      <c r="GW10" s="179"/>
      <c r="GX10" s="179"/>
      <c r="GY10" s="179"/>
      <c r="GZ10" s="179"/>
      <c r="HA10" s="179"/>
      <c r="HB10" s="179"/>
      <c r="HC10" s="179"/>
      <c r="HD10" s="179"/>
      <c r="HE10" s="179"/>
      <c r="HF10" s="179"/>
      <c r="HG10" s="179"/>
      <c r="HH10" s="179"/>
      <c r="HI10" s="179"/>
      <c r="HJ10" s="179"/>
      <c r="HK10" s="179"/>
      <c r="HL10" s="179"/>
      <c r="HM10" s="179"/>
      <c r="HN10" s="179"/>
      <c r="HO10" s="179"/>
      <c r="HP10" s="179"/>
      <c r="HQ10" s="179"/>
      <c r="HR10" s="179"/>
      <c r="HS10" s="179"/>
      <c r="HT10" s="179"/>
      <c r="HU10" s="179"/>
      <c r="HV10" s="179"/>
      <c r="HW10" s="179"/>
      <c r="HX10" s="179"/>
      <c r="HY10" s="179"/>
      <c r="HZ10" s="179"/>
      <c r="IA10" s="179"/>
      <c r="IB10" s="179"/>
      <c r="IC10" s="179"/>
      <c r="ID10" s="179"/>
      <c r="IE10" s="179"/>
      <c r="IF10" s="179"/>
      <c r="IG10" s="179"/>
      <c r="IH10" s="179"/>
      <c r="II10" s="179"/>
      <c r="IJ10" s="179"/>
      <c r="IK10" s="179"/>
      <c r="IL10" s="179"/>
      <c r="IM10" s="179"/>
      <c r="IN10" s="179"/>
      <c r="IO10" s="179"/>
      <c r="IP10" s="179"/>
      <c r="IQ10" s="179"/>
      <c r="IR10" s="179"/>
      <c r="IS10" s="179"/>
      <c r="IT10" s="179"/>
      <c r="IU10" s="179"/>
      <c r="IV10" s="179"/>
      <c r="IW10" s="179"/>
    </row>
    <row r="11" spans="1:257" ht="38.25">
      <c r="A11" s="482"/>
      <c r="B11" s="450"/>
      <c r="C11" s="450"/>
      <c r="D11" s="155" t="s">
        <v>287</v>
      </c>
      <c r="E11" s="468"/>
      <c r="F11" s="468"/>
      <c r="G11" s="439"/>
      <c r="H11" s="441"/>
      <c r="I11" s="182"/>
      <c r="J11" s="183"/>
      <c r="K11" s="182" t="str">
        <f>IFERROR(CONCATENATE(INDEX('8- Politicas de admiistracion '!$B$16:$F$53,MATCH('5-. Identificación de Riesgos'!J11,'8- Politicas de admiistracion '!$C$16:$C$54,0),1)," - ",L11),"")</f>
        <v/>
      </c>
      <c r="L11" s="208"/>
      <c r="M11" s="450"/>
      <c r="N11" s="515"/>
      <c r="O11" s="520"/>
    </row>
    <row r="12" spans="1:257">
      <c r="A12" s="482"/>
      <c r="B12" s="450"/>
      <c r="C12" s="450"/>
      <c r="D12" s="155" t="s">
        <v>288</v>
      </c>
      <c r="E12" s="468"/>
      <c r="F12" s="468"/>
      <c r="G12" s="439"/>
      <c r="H12" s="441"/>
      <c r="I12" s="182"/>
      <c r="J12" s="183"/>
      <c r="K12" s="182" t="str">
        <f>IFERROR(CONCATENATE(INDEX('8- Politicas de admiistracion '!$B$16:$F$53,MATCH('5-. Identificación de Riesgos'!J12,'8- Politicas de admiistracion '!$C$16:$C$54,0),1)," - ",L12),"")</f>
        <v/>
      </c>
      <c r="L12" s="208" t="str">
        <f>IFERROR(VLOOKUP(INDEX('8- Politicas de admiistracion '!$B$16:$F$63,MATCH('5-. Identificación de Riesgos'!J12,'8- Politicas de admiistracion '!$C$16:$C$64,0),1),'8- Politicas de admiistracion '!$B$16:$F$64,5,FALSE),"")</f>
        <v/>
      </c>
      <c r="M12" s="450"/>
      <c r="N12" s="515"/>
      <c r="O12" s="520"/>
    </row>
    <row r="13" spans="1:257" ht="25.5">
      <c r="A13" s="482"/>
      <c r="B13" s="450"/>
      <c r="C13" s="450"/>
      <c r="D13" s="155" t="s">
        <v>289</v>
      </c>
      <c r="E13" s="468"/>
      <c r="F13" s="468"/>
      <c r="G13" s="439"/>
      <c r="H13" s="441"/>
      <c r="I13" s="182"/>
      <c r="J13" s="183"/>
      <c r="K13" s="182" t="str">
        <f>IFERROR(CONCATENATE(INDEX('8- Politicas de admiistracion '!$B$16:$F$53,MATCH('5-. Identificación de Riesgos'!J13,'8- Politicas de admiistracion '!$C$16:$C$54,0),1)," - ",L13),"")</f>
        <v/>
      </c>
      <c r="L13" s="208"/>
      <c r="M13" s="450"/>
      <c r="N13" s="515"/>
      <c r="O13" s="520"/>
    </row>
    <row r="14" spans="1:257">
      <c r="A14" s="482"/>
      <c r="B14" s="450"/>
      <c r="C14" s="450"/>
      <c r="D14" s="155" t="s">
        <v>290</v>
      </c>
      <c r="E14" s="468"/>
      <c r="F14" s="468"/>
      <c r="G14" s="439"/>
      <c r="H14" s="441"/>
      <c r="I14" s="182"/>
      <c r="J14" s="183"/>
      <c r="K14" s="182" t="str">
        <f>IFERROR(CONCATENATE(INDEX('8- Politicas de admiistracion '!$B$16:$F$53,MATCH('5-. Identificación de Riesgos'!J14,'8- Politicas de admiistracion '!$C$16:$C$54,0),1)," - ",L14),"")</f>
        <v/>
      </c>
      <c r="L14" s="208"/>
      <c r="M14" s="450"/>
      <c r="N14" s="515"/>
      <c r="O14" s="520"/>
    </row>
    <row r="15" spans="1:257" ht="25.5">
      <c r="A15" s="482"/>
      <c r="B15" s="450"/>
      <c r="C15" s="450"/>
      <c r="D15" s="155" t="s">
        <v>291</v>
      </c>
      <c r="E15" s="468"/>
      <c r="F15" s="468"/>
      <c r="G15" s="439"/>
      <c r="H15" s="441"/>
      <c r="I15" s="182"/>
      <c r="J15" s="183"/>
      <c r="K15" s="182" t="str">
        <f>IFERROR(CONCATENATE(INDEX('8- Politicas de admiistracion '!$B$16:$F$53,MATCH('5-. Identificación de Riesgos'!J15,'8- Politicas de admiistracion '!$C$16:$C$54,0),1)," - ",L15),"")</f>
        <v/>
      </c>
      <c r="L15" s="208"/>
      <c r="M15" s="450"/>
      <c r="N15" s="515"/>
      <c r="O15" s="520"/>
    </row>
    <row r="16" spans="1:257" ht="25.5">
      <c r="A16" s="482"/>
      <c r="B16" s="450"/>
      <c r="C16" s="450"/>
      <c r="D16" s="155" t="s">
        <v>292</v>
      </c>
      <c r="E16" s="468"/>
      <c r="F16" s="468"/>
      <c r="G16" s="439"/>
      <c r="H16" s="441"/>
      <c r="I16" s="181"/>
      <c r="J16" s="184"/>
      <c r="K16" s="182" t="str">
        <f>IFERROR(CONCATENATE(INDEX('8- Politicas de admiistracion '!$B$16:$F$53,MATCH('5-. Identificación de Riesgos'!J16,'8- Politicas de admiistracion '!$C$16:$C$54,0),1)," - ",L16),"")</f>
        <v/>
      </c>
      <c r="L16" s="208"/>
      <c r="M16" s="450"/>
      <c r="N16" s="515"/>
      <c r="O16" s="520"/>
    </row>
    <row r="17" spans="1:257" ht="38.25">
      <c r="A17" s="482"/>
      <c r="B17" s="450"/>
      <c r="C17" s="450"/>
      <c r="D17" s="155" t="s">
        <v>293</v>
      </c>
      <c r="E17" s="468"/>
      <c r="F17" s="468"/>
      <c r="G17" s="439"/>
      <c r="H17" s="441"/>
      <c r="I17" s="181"/>
      <c r="J17" s="184"/>
      <c r="K17" s="182" t="str">
        <f>IFERROR(CONCATENATE(INDEX('8- Politicas de admiistracion '!$B$16:$F$53,MATCH('5-. Identificación de Riesgos'!J17,'8- Politicas de admiistracion '!$C$16:$C$54,0),1)," - ",L17),"")</f>
        <v/>
      </c>
      <c r="L17" s="208"/>
      <c r="M17" s="450"/>
      <c r="N17" s="515"/>
      <c r="O17" s="520"/>
    </row>
    <row r="18" spans="1:257" ht="15" customHeight="1">
      <c r="A18" s="482"/>
      <c r="B18" s="450"/>
      <c r="C18" s="450"/>
      <c r="D18" s="143"/>
      <c r="E18" s="468"/>
      <c r="F18" s="468"/>
      <c r="G18" s="439"/>
      <c r="H18" s="441"/>
      <c r="I18" s="450"/>
      <c r="J18" s="512"/>
      <c r="K18" s="182" t="str">
        <f>IFERROR(CONCATENATE(INDEX('8- Politicas de admiistracion '!$B$16:$F$53,MATCH('5-. Identificación de Riesgos'!J18,'8- Politicas de admiistracion '!$C$16:$C$54,0),1)," - ",L18),"")</f>
        <v/>
      </c>
      <c r="L18" s="517" t="str">
        <f>IFERROR(VLOOKUP(INDEX('8- Politicas de admiistracion '!$B$16:$F$63,MATCH('5-. Identificación de Riesgos'!J18,'8- Politicas de admiistracion '!$C$16:$C$64,0),1),'8- Politicas de admiistracion '!$B$16:$F$64,5,FALSE),"")</f>
        <v/>
      </c>
      <c r="M18" s="450"/>
      <c r="N18" s="515"/>
      <c r="O18" s="520"/>
    </row>
    <row r="19" spans="1:257" s="188" customFormat="1" ht="15" customHeight="1">
      <c r="A19" s="483"/>
      <c r="B19" s="485"/>
      <c r="C19" s="485"/>
      <c r="D19" s="185"/>
      <c r="E19" s="469"/>
      <c r="F19" s="469"/>
      <c r="G19" s="480"/>
      <c r="H19" s="442"/>
      <c r="I19" s="485"/>
      <c r="J19" s="513"/>
      <c r="K19" s="186" t="str">
        <f>IFERROR(CONCATENATE(INDEX('8- Politicas de admiistracion '!$B$16:$F$53,MATCH('5-. Identificación de Riesgos'!J19,'8- Politicas de admiistracion '!$C$16:$C$54,0),1)," - ",L19),"")</f>
        <v/>
      </c>
      <c r="L19" s="518"/>
      <c r="M19" s="485"/>
      <c r="N19" s="516"/>
      <c r="O19" s="520"/>
      <c r="P19" s="164"/>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7"/>
      <c r="DN19" s="187"/>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c r="FA19" s="187"/>
      <c r="FB19" s="187"/>
      <c r="FC19" s="187"/>
      <c r="FD19" s="187"/>
      <c r="FE19" s="187"/>
      <c r="FF19" s="187"/>
      <c r="FG19" s="187"/>
      <c r="FH19" s="187"/>
      <c r="FI19" s="187"/>
      <c r="FJ19" s="187"/>
      <c r="FK19" s="187"/>
      <c r="FL19" s="187"/>
      <c r="FM19" s="187"/>
      <c r="FN19" s="187"/>
      <c r="FO19" s="187"/>
      <c r="FP19" s="187"/>
      <c r="FQ19" s="187"/>
      <c r="FR19" s="187"/>
      <c r="FS19" s="187"/>
      <c r="FT19" s="187"/>
      <c r="FU19" s="187"/>
      <c r="FV19" s="187"/>
      <c r="FW19" s="187"/>
      <c r="FX19" s="187"/>
      <c r="FY19" s="187"/>
      <c r="FZ19" s="187"/>
      <c r="GA19" s="187"/>
      <c r="GB19" s="187"/>
      <c r="GC19" s="187"/>
      <c r="GD19" s="187"/>
      <c r="GE19" s="187"/>
      <c r="GF19" s="187"/>
      <c r="GG19" s="187"/>
      <c r="GH19" s="187"/>
      <c r="GI19" s="187"/>
      <c r="GJ19" s="187"/>
      <c r="GK19" s="187"/>
      <c r="GL19" s="187"/>
      <c r="GM19" s="187"/>
      <c r="GN19" s="187"/>
      <c r="GO19" s="187"/>
      <c r="GP19" s="187"/>
      <c r="GQ19" s="187"/>
      <c r="GR19" s="187"/>
      <c r="GS19" s="187"/>
      <c r="GT19" s="187"/>
      <c r="GU19" s="187"/>
      <c r="GV19" s="187"/>
      <c r="GW19" s="187"/>
      <c r="GX19" s="187"/>
      <c r="GY19" s="187"/>
      <c r="GZ19" s="187"/>
      <c r="HA19" s="187"/>
      <c r="HB19" s="187"/>
      <c r="HC19" s="187"/>
      <c r="HD19" s="187"/>
      <c r="HE19" s="187"/>
      <c r="HF19" s="187"/>
      <c r="HG19" s="187"/>
      <c r="HH19" s="187"/>
      <c r="HI19" s="187"/>
      <c r="HJ19" s="187"/>
      <c r="HK19" s="187"/>
      <c r="HL19" s="187"/>
      <c r="HM19" s="187"/>
      <c r="HN19" s="187"/>
      <c r="HO19" s="187"/>
      <c r="HP19" s="187"/>
      <c r="HQ19" s="187"/>
      <c r="HR19" s="187"/>
      <c r="HS19" s="187"/>
      <c r="HT19" s="187"/>
      <c r="HU19" s="187"/>
      <c r="HV19" s="187"/>
      <c r="HW19" s="187"/>
      <c r="HX19" s="187"/>
      <c r="HY19" s="187"/>
      <c r="HZ19" s="187"/>
      <c r="IA19" s="187"/>
      <c r="IB19" s="187"/>
      <c r="IC19" s="187"/>
      <c r="ID19" s="187"/>
      <c r="IE19" s="187"/>
      <c r="IF19" s="187"/>
      <c r="IG19" s="187"/>
      <c r="IH19" s="187"/>
      <c r="II19" s="187"/>
      <c r="IJ19" s="187"/>
      <c r="IK19" s="187"/>
      <c r="IL19" s="187"/>
      <c r="IM19" s="187"/>
      <c r="IN19" s="187"/>
      <c r="IO19" s="187"/>
      <c r="IP19" s="187"/>
      <c r="IQ19" s="187"/>
      <c r="IR19" s="187"/>
      <c r="IS19" s="187"/>
      <c r="IT19" s="187"/>
      <c r="IU19" s="187"/>
      <c r="IV19" s="187"/>
      <c r="IW19" s="187"/>
    </row>
    <row r="20" spans="1:257" ht="49.5" customHeight="1">
      <c r="A20" s="470">
        <v>2</v>
      </c>
      <c r="B20" s="473" t="s">
        <v>294</v>
      </c>
      <c r="C20" s="460" t="s">
        <v>295</v>
      </c>
      <c r="D20" s="155" t="s">
        <v>284</v>
      </c>
      <c r="E20" s="457">
        <v>8</v>
      </c>
      <c r="F20" s="457">
        <v>1</v>
      </c>
      <c r="G20" s="451">
        <f t="shared" ref="G20" si="0">F20/E20</f>
        <v>0.125</v>
      </c>
      <c r="H20" s="45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298" t="s">
        <v>285</v>
      </c>
      <c r="J20" s="190" t="s">
        <v>286</v>
      </c>
      <c r="K20" s="182" t="str">
        <f>IFERROR(CONCATENATE(INDEX('8- Politicas de admiistracion '!$B$16:$F$53,MATCH('5-. Identificación de Riesgos'!J20,'8- Politicas de admiistracion '!$C$16:$C$54,0),1)," - ",L20),"")</f>
        <v>Leve - 1</v>
      </c>
      <c r="L20" s="209">
        <f>IFERROR(VLOOKUP(INDEX('8- Politicas de admiistracion '!$B$16:$F$53,MATCH('5-. Identificación de Riesgos'!J20,'8- Politicas de admiistracion '!$C$16:$C$54,0),1),'8- Politicas de admiistracion '!$B$16:$F$54,5,FALSE),"")</f>
        <v>1</v>
      </c>
      <c r="M20" s="457" t="str">
        <f>IFERROR(CONCATENATE(INDEX('8- Politicas de admiistracion '!$B$16:$F$53,MATCH(ROUND(AVERAGE(L20:L29),0),'8- Politicas de admiistracion '!$F$16:$F$53,0),1)," - ",ROUND(AVERAGE(L20:L29),0)),"")</f>
        <v>Leve - 1</v>
      </c>
      <c r="N20" s="460" t="str">
        <f>IFERROR(CONCATENATE(VLOOKUP((LEFT(H20,LEN(H20)-4)&amp;LEFT(M20,LEN(M20)-4)),'9- Matriz de Calor '!$D$18:$E$42,2,0)," - ",RIGHT(H20,1)*RIGHT(M20,1)),"")</f>
        <v>Moderado - 3</v>
      </c>
      <c r="O20" s="463">
        <f>RIGHT(H20,1)*RIGHT(M20,1)</f>
        <v>3</v>
      </c>
    </row>
    <row r="21" spans="1:257" ht="38.25">
      <c r="A21" s="471"/>
      <c r="B21" s="474"/>
      <c r="C21" s="461"/>
      <c r="D21" s="155" t="s">
        <v>296</v>
      </c>
      <c r="E21" s="458"/>
      <c r="F21" s="458"/>
      <c r="G21" s="452"/>
      <c r="H21" s="455"/>
      <c r="I21" s="298"/>
      <c r="J21" s="190"/>
      <c r="K21" s="182"/>
      <c r="L21" s="214" t="str">
        <f>IFERROR(VLOOKUP(INDEX('8- Politicas de admiistracion '!$B$16:$F$53,MATCH('5-. Identificación de Riesgos'!J21,'8- Politicas de admiistracion '!$C$16:$C$54,0),1),'8- Politicas de admiistracion '!$B$16:$F$54,5,FALSE),"")</f>
        <v/>
      </c>
      <c r="M21" s="458"/>
      <c r="N21" s="461"/>
      <c r="O21" s="464"/>
    </row>
    <row r="22" spans="1:257" ht="34.9" customHeight="1">
      <c r="A22" s="471"/>
      <c r="B22" s="474"/>
      <c r="C22" s="461"/>
      <c r="D22" s="155" t="s">
        <v>297</v>
      </c>
      <c r="E22" s="458"/>
      <c r="F22" s="458"/>
      <c r="G22" s="452"/>
      <c r="H22" s="455"/>
      <c r="I22" s="143"/>
      <c r="J22" s="190"/>
      <c r="K22" s="182" t="str">
        <f>IFERROR(CONCATENATE(INDEX('8- Politicas de admiistracion '!$B$16:$F$53,MATCH('5-. Identificación de Riesgos'!J22,'8- Politicas de admiistracion '!$C$16:$C$54,0),1)," - ",L22),"")</f>
        <v/>
      </c>
      <c r="L22" s="215"/>
      <c r="M22" s="458"/>
      <c r="N22" s="461"/>
      <c r="O22" s="464"/>
    </row>
    <row r="23" spans="1:257" ht="34.9" customHeight="1">
      <c r="A23" s="471"/>
      <c r="B23" s="474"/>
      <c r="C23" s="461"/>
      <c r="D23" s="155" t="s">
        <v>298</v>
      </c>
      <c r="E23" s="458"/>
      <c r="F23" s="458"/>
      <c r="G23" s="452"/>
      <c r="H23" s="455"/>
      <c r="I23" s="143"/>
      <c r="J23" s="190"/>
      <c r="K23" s="182" t="str">
        <f>IFERROR(CONCATENATE(INDEX('8- Politicas de admiistracion '!$B$16:$F$53,MATCH('5-. Identificación de Riesgos'!J23,'8- Politicas de admiistracion '!$C$16:$C$54,0),1)," - ",L23),"")</f>
        <v/>
      </c>
      <c r="L23" s="214"/>
      <c r="M23" s="458"/>
      <c r="N23" s="461"/>
      <c r="O23" s="464"/>
    </row>
    <row r="24" spans="1:257" ht="49.15" customHeight="1">
      <c r="A24" s="471"/>
      <c r="B24" s="474"/>
      <c r="C24" s="461"/>
      <c r="D24" s="189"/>
      <c r="E24" s="458"/>
      <c r="F24" s="458"/>
      <c r="G24" s="452"/>
      <c r="H24" s="455"/>
      <c r="I24" s="143"/>
      <c r="J24" s="190"/>
      <c r="K24" s="182" t="str">
        <f>IFERROR(CONCATENATE(INDEX('8- Politicas de admiistracion '!$B$16:$F$53,MATCH('5-. Identificación de Riesgos'!J24,'8- Politicas de admiistracion '!$C$16:$C$54,0),1)," - ",L24),"")</f>
        <v/>
      </c>
      <c r="L24" s="215"/>
      <c r="M24" s="458"/>
      <c r="N24" s="461"/>
      <c r="O24" s="464"/>
    </row>
    <row r="25" spans="1:257" ht="34.9" customHeight="1">
      <c r="A25" s="471"/>
      <c r="B25" s="474"/>
      <c r="C25" s="461"/>
      <c r="D25" s="189"/>
      <c r="E25" s="458"/>
      <c r="F25" s="458"/>
      <c r="G25" s="452"/>
      <c r="H25" s="455"/>
      <c r="I25" s="143"/>
      <c r="J25" s="190"/>
      <c r="K25" s="182" t="str">
        <f>IFERROR(CONCATENATE(INDEX('8- Politicas de admiistracion '!$B$16:$F$53,MATCH('5-. Identificación de Riesgos'!J25,'8- Politicas de admiistracion '!$C$16:$C$54,0),1)," - ",L25),"")</f>
        <v/>
      </c>
      <c r="L25" s="214"/>
      <c r="M25" s="458"/>
      <c r="N25" s="461"/>
      <c r="O25" s="464"/>
    </row>
    <row r="26" spans="1:257" ht="34.9" hidden="1" customHeight="1">
      <c r="A26" s="471"/>
      <c r="B26" s="474"/>
      <c r="C26" s="461"/>
      <c r="D26" s="189"/>
      <c r="E26" s="458"/>
      <c r="F26" s="458"/>
      <c r="G26" s="452"/>
      <c r="H26" s="455"/>
      <c r="I26" s="143"/>
      <c r="J26" s="190"/>
      <c r="K26" s="182" t="str">
        <f>IFERROR(CONCATENATE(INDEX('8- Politicas de admiistracion '!$B$16:$F$53,MATCH('5-. Identificación de Riesgos'!J26,'8- Politicas de admiistracion '!$C$16:$C$54,0),1)," - ",L26),"")</f>
        <v/>
      </c>
      <c r="L26" s="209"/>
      <c r="M26" s="458"/>
      <c r="N26" s="461"/>
      <c r="O26" s="464"/>
    </row>
    <row r="27" spans="1:257" ht="34.9" hidden="1" customHeight="1">
      <c r="A27" s="471"/>
      <c r="B27" s="474"/>
      <c r="C27" s="461"/>
      <c r="D27" s="189"/>
      <c r="E27" s="458"/>
      <c r="F27" s="458"/>
      <c r="G27" s="452"/>
      <c r="H27" s="455"/>
      <c r="I27" s="143"/>
      <c r="J27" s="190"/>
      <c r="K27" s="182" t="str">
        <f>IFERROR(CONCATENATE(INDEX('8- Politicas de admiistracion '!$B$16:$F$53,MATCH('5-. Identificación de Riesgos'!J27,'8- Politicas de admiistracion '!$C$16:$C$54,0),1)," - ",L27),"")</f>
        <v/>
      </c>
      <c r="L27" s="209"/>
      <c r="M27" s="458"/>
      <c r="N27" s="461"/>
      <c r="O27" s="464"/>
    </row>
    <row r="28" spans="1:257" ht="34.9" hidden="1" customHeight="1">
      <c r="A28" s="471"/>
      <c r="B28" s="474"/>
      <c r="C28" s="461"/>
      <c r="D28" s="189"/>
      <c r="E28" s="458"/>
      <c r="F28" s="458"/>
      <c r="G28" s="452"/>
      <c r="H28" s="455"/>
      <c r="I28" s="143"/>
      <c r="J28" s="190"/>
      <c r="K28" s="182" t="str">
        <f>IFERROR(CONCATENATE(INDEX('8- Politicas de admiistracion '!$B$16:$F$53,MATCH('5-. Identificación de Riesgos'!J28,'8- Politicas de admiistracion '!$C$16:$C$54,0),1)," - ",L28),"")</f>
        <v/>
      </c>
      <c r="L28" s="209"/>
      <c r="M28" s="458"/>
      <c r="N28" s="461"/>
      <c r="O28" s="464"/>
    </row>
    <row r="29" spans="1:257" ht="34.9" customHeight="1" thickBot="1">
      <c r="A29" s="472"/>
      <c r="B29" s="475"/>
      <c r="C29" s="462"/>
      <c r="D29" s="191"/>
      <c r="E29" s="459"/>
      <c r="F29" s="459"/>
      <c r="G29" s="453"/>
      <c r="H29" s="456"/>
      <c r="I29" s="192"/>
      <c r="J29" s="193"/>
      <c r="K29" s="194" t="str">
        <f>IFERROR(CONCATENATE(INDEX('8- Politicas de admiistracion '!$B$16:$F$53,MATCH('5-. Identificación de Riesgos'!J29,'8- Politicas de admiistracion '!$C$16:$C$54,0),1)," - ",L29),"")</f>
        <v/>
      </c>
      <c r="L29" s="209"/>
      <c r="M29" s="459"/>
      <c r="N29" s="462"/>
      <c r="O29" s="465"/>
    </row>
    <row r="30" spans="1:257" ht="77.25" customHeight="1" thickBot="1">
      <c r="A30" s="466">
        <v>3</v>
      </c>
      <c r="B30" s="450" t="s">
        <v>299</v>
      </c>
      <c r="C30" s="450" t="s">
        <v>300</v>
      </c>
      <c r="D30" s="99" t="s">
        <v>301</v>
      </c>
      <c r="E30" s="467">
        <v>12</v>
      </c>
      <c r="F30" s="450">
        <v>1</v>
      </c>
      <c r="G30" s="439">
        <f t="shared" ref="G30" si="1">F30/E30</f>
        <v>8.3333333333333329E-2</v>
      </c>
      <c r="H30" s="44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95" t="s">
        <v>302</v>
      </c>
      <c r="J30" s="196" t="s">
        <v>303</v>
      </c>
      <c r="K30" s="197" t="str">
        <f>IFERROR(CONCATENATE(INDEX('8- Politicas de admiistracion '!$B$16:$F$53,MATCH('5-. Identificación de Riesgos'!J30,'8- Politicas de admiistracion '!$C$16:$C$54,0),1)," - ",L30),"")</f>
        <v>Mayor - 4</v>
      </c>
      <c r="L30" s="210">
        <f>IFERROR(VLOOKUP(INDEX('8- Politicas de admiistracion '!$B$16:$F$53,MATCH('5-. Identificación de Riesgos'!J30,'8- Politicas de admiistracion '!$C$16:$C$54,0),1),'8- Politicas de admiistracion '!$B$16:$F$54,5,FALSE),"")</f>
        <v>4</v>
      </c>
      <c r="M30" s="443" t="str">
        <f>IFERROR(CONCATENATE(INDEX('8- Politicas de admiistracion '!$B$16:$F$53,MATCH(ROUND(AVERAGE(L30:L39),0),'8- Politicas de admiistracion '!$F$16:$F$53,0),1)," - ",ROUND(AVERAGE(L30:L39),0)),"")</f>
        <v>Menor - 2</v>
      </c>
      <c r="N30" s="446" t="str">
        <f>IFERROR(CONCATENATE(VLOOKUP((LEFT(H30,LEN(H30)-4)&amp;LEFT(M30,LEN(M30)-4)),'9- Matriz de Calor '!$D$18:$E$42,2,0)," - ",RIGHT(H30,1)*RIGHT(M30,1)),"")</f>
        <v>Moderado - 4</v>
      </c>
      <c r="O30" s="463">
        <f>RIGHT(H30,1)*RIGHT(M30,1)</f>
        <v>4</v>
      </c>
      <c r="Q30" s="17"/>
      <c r="R30" s="519" t="s">
        <v>304</v>
      </c>
      <c r="S30" s="519"/>
      <c r="T30" s="519"/>
      <c r="U30" s="519"/>
      <c r="V30" s="519"/>
      <c r="W30" s="519"/>
    </row>
    <row r="31" spans="1:257" ht="45.75" thickBot="1">
      <c r="A31" s="466"/>
      <c r="B31" s="450"/>
      <c r="C31" s="450"/>
      <c r="D31" s="36" t="s">
        <v>305</v>
      </c>
      <c r="E31" s="468"/>
      <c r="F31" s="450"/>
      <c r="G31" s="439"/>
      <c r="H31" s="441"/>
      <c r="I31" s="198" t="s">
        <v>306</v>
      </c>
      <c r="J31" s="199" t="s">
        <v>307</v>
      </c>
      <c r="K31" s="200" t="str">
        <f>IFERROR(CONCATENATE(INDEX('8- Politicas de admiistracion '!$B$16:$F$53,MATCH('5-. Identificación de Riesgos'!J31,'8- Politicas de admiistracion '!$C$16:$C$54,0),1)," - ",L31),"")</f>
        <v>Leve - 1</v>
      </c>
      <c r="L31" s="210">
        <f>IFERROR(VLOOKUP(INDEX('8- Politicas de admiistracion '!$B$16:$F$53,MATCH('5-. Identificación de Riesgos'!J31,'8- Politicas de admiistracion '!$C$16:$C$54,0),1),'8- Politicas de admiistracion '!$B$16:$F$54,5,FALSE),"")</f>
        <v>1</v>
      </c>
      <c r="M31" s="444"/>
      <c r="N31" s="447"/>
      <c r="O31" s="464"/>
      <c r="Q31" s="228"/>
      <c r="R31" s="519"/>
      <c r="S31" s="519"/>
      <c r="T31" s="519"/>
      <c r="U31" s="519"/>
      <c r="V31" s="519"/>
      <c r="W31" s="519"/>
    </row>
    <row r="32" spans="1:257" ht="30">
      <c r="A32" s="466"/>
      <c r="B32" s="450"/>
      <c r="C32" s="450"/>
      <c r="D32" s="36" t="s">
        <v>308</v>
      </c>
      <c r="E32" s="468"/>
      <c r="F32" s="450"/>
      <c r="G32" s="439"/>
      <c r="H32" s="441"/>
      <c r="I32" s="198" t="s">
        <v>285</v>
      </c>
      <c r="J32" s="199" t="s">
        <v>286</v>
      </c>
      <c r="K32" s="200" t="str">
        <f>IFERROR(CONCATENATE(INDEX('8- Politicas de admiistracion '!$B$16:$F$53,MATCH('5-. Identificación de Riesgos'!J32,'8- Politicas de admiistracion '!$C$16:$C$54,0),1)," - ",L32),"")</f>
        <v>Leve - 1</v>
      </c>
      <c r="L32" s="210">
        <f>IFERROR(VLOOKUP(INDEX('8- Politicas de admiistracion '!$B$16:$F$53,MATCH('5-. Identificación de Riesgos'!J32,'8- Politicas de admiistracion '!$C$16:$C$54,0),1),'8- Politicas de admiistracion '!$B$16:$F$54,5,FALSE),"")</f>
        <v>1</v>
      </c>
      <c r="M32" s="444"/>
      <c r="N32" s="447"/>
      <c r="O32" s="464"/>
      <c r="Q32" s="228"/>
      <c r="R32" s="519"/>
      <c r="S32" s="519"/>
      <c r="T32" s="519"/>
      <c r="U32" s="519"/>
      <c r="V32" s="519"/>
      <c r="W32" s="519"/>
    </row>
    <row r="33" spans="1:23" ht="30" customHeight="1">
      <c r="A33" s="466"/>
      <c r="B33" s="450"/>
      <c r="C33" s="450"/>
      <c r="D33" s="36" t="s">
        <v>309</v>
      </c>
      <c r="E33" s="468"/>
      <c r="F33" s="450"/>
      <c r="G33" s="439"/>
      <c r="H33" s="441"/>
      <c r="I33" s="198"/>
      <c r="J33" s="199"/>
      <c r="K33" s="200" t="str">
        <f>IFERROR(CONCATENATE(INDEX('8- Politicas de admiistracion '!$B$16:$F$53,MATCH('5-. Identificación de Riesgos'!J33,'8- Politicas de admiistracion '!$C$16:$C$54,0),1)," - ",L33),"")</f>
        <v/>
      </c>
      <c r="L33" s="211" t="str">
        <f>IFERROR(VLOOKUP(INDEX('8- Politicas de admiistracion '!$B$16:$F$53,MATCH('5-. Identificación de Riesgos'!J33,'8- Politicas de admiistracion '!$C$16:$C$54,0),1),'8- Politicas de admiistracion '!$B$16:$F$54,5,FALSE),"")</f>
        <v/>
      </c>
      <c r="M33" s="444"/>
      <c r="N33" s="447"/>
      <c r="O33" s="464"/>
      <c r="Q33" s="228"/>
      <c r="R33" s="519"/>
      <c r="S33" s="519"/>
      <c r="T33" s="519"/>
      <c r="U33" s="519"/>
      <c r="V33" s="519"/>
      <c r="W33" s="519"/>
    </row>
    <row r="34" spans="1:23" ht="30">
      <c r="A34" s="466"/>
      <c r="B34" s="450"/>
      <c r="C34" s="450"/>
      <c r="D34" s="36" t="s">
        <v>310</v>
      </c>
      <c r="E34" s="468"/>
      <c r="F34" s="450"/>
      <c r="G34" s="439"/>
      <c r="H34" s="441"/>
      <c r="I34" s="198"/>
      <c r="J34" s="199"/>
      <c r="K34" s="200" t="str">
        <f>IFERROR(CONCATENATE(INDEX('8- Politicas de admiistracion '!$B$16:$F$53,MATCH('5-. Identificación de Riesgos'!J34,'8- Politicas de admiistracion '!$C$16:$C$54,0),1)," - ",L34),"")</f>
        <v/>
      </c>
      <c r="L34" s="212"/>
      <c r="M34" s="444"/>
      <c r="N34" s="447"/>
      <c r="O34" s="464"/>
      <c r="Q34" s="228"/>
      <c r="R34" s="519"/>
      <c r="S34" s="519"/>
      <c r="T34" s="519"/>
      <c r="U34" s="519"/>
      <c r="V34" s="519"/>
      <c r="W34" s="519"/>
    </row>
    <row r="35" spans="1:23" ht="30" customHeight="1">
      <c r="A35" s="466"/>
      <c r="B35" s="450"/>
      <c r="C35" s="450"/>
      <c r="D35" s="205"/>
      <c r="E35" s="468"/>
      <c r="F35" s="450"/>
      <c r="G35" s="439"/>
      <c r="H35" s="441"/>
      <c r="I35" s="198"/>
      <c r="J35" s="199"/>
      <c r="K35" s="200" t="str">
        <f>IFERROR(CONCATENATE(INDEX('8- Politicas de admiistracion '!$B$16:$F$53,MATCH('5-. Identificación de Riesgos'!J35,'8- Politicas de admiistracion '!$C$16:$C$54,0),1)," - ",L35),"")</f>
        <v/>
      </c>
      <c r="L35" s="211" t="str">
        <f>IFERROR(VLOOKUP(INDEX('8- Politicas de admiistracion '!$B$16:$F$53,MATCH('5-. Identificación de Riesgos'!J35,'8- Politicas de admiistracion '!$C$16:$C$54,0),1),'8- Politicas de admiistracion '!$B$16:$F$54,5,FALSE),"")</f>
        <v/>
      </c>
      <c r="M35" s="444"/>
      <c r="N35" s="447"/>
      <c r="O35" s="464"/>
      <c r="Q35" s="228"/>
      <c r="R35" s="519"/>
      <c r="S35" s="519"/>
      <c r="T35" s="519"/>
      <c r="U35" s="519"/>
      <c r="V35" s="519"/>
      <c r="W35" s="519"/>
    </row>
    <row r="36" spans="1:23" ht="30" customHeight="1">
      <c r="A36" s="466"/>
      <c r="B36" s="450"/>
      <c r="C36" s="450"/>
      <c r="D36" s="205"/>
      <c r="E36" s="468"/>
      <c r="F36" s="450"/>
      <c r="G36" s="439"/>
      <c r="H36" s="441"/>
      <c r="I36" s="198"/>
      <c r="J36" s="199"/>
      <c r="K36" s="200" t="str">
        <f>IFERROR(CONCATENATE(INDEX('8- Politicas de admiistracion '!$B$16:$F$53,MATCH('5-. Identificación de Riesgos'!J36,'8- Politicas de admiistracion '!$C$16:$C$54,0),1)," - ",L36),"")</f>
        <v/>
      </c>
      <c r="L36" s="212"/>
      <c r="M36" s="444"/>
      <c r="N36" s="447"/>
      <c r="O36" s="464"/>
      <c r="Q36" s="228"/>
      <c r="R36" s="519"/>
      <c r="S36" s="519"/>
      <c r="T36" s="519"/>
      <c r="U36" s="519"/>
      <c r="V36" s="519"/>
      <c r="W36" s="519"/>
    </row>
    <row r="37" spans="1:23" ht="31.15" customHeight="1">
      <c r="A37" s="466"/>
      <c r="B37" s="450"/>
      <c r="C37" s="450"/>
      <c r="D37" s="206"/>
      <c r="E37" s="468"/>
      <c r="F37" s="450"/>
      <c r="G37" s="439"/>
      <c r="H37" s="441"/>
      <c r="I37" s="198"/>
      <c r="J37" s="199"/>
      <c r="K37" s="200" t="str">
        <f>IFERROR(CONCATENATE(INDEX('8- Politicas de admiistracion '!$B$16:$F$53,MATCH('5-. Identificación de Riesgos'!J37,'8- Politicas de admiistracion '!$C$16:$C$54,0),1)," - ",L37),"")</f>
        <v/>
      </c>
      <c r="L37" s="201"/>
      <c r="M37" s="444"/>
      <c r="N37" s="447"/>
      <c r="O37" s="464"/>
      <c r="Q37" s="228"/>
      <c r="R37" s="519"/>
      <c r="S37" s="519"/>
      <c r="T37" s="519"/>
      <c r="U37" s="519"/>
      <c r="V37" s="519"/>
      <c r="W37" s="519"/>
    </row>
    <row r="38" spans="1:23" ht="41.45" customHeight="1">
      <c r="A38" s="466"/>
      <c r="B38" s="450"/>
      <c r="C38" s="450"/>
      <c r="D38" s="206"/>
      <c r="E38" s="468"/>
      <c r="F38" s="450"/>
      <c r="G38" s="439"/>
      <c r="H38" s="441"/>
      <c r="I38" s="198"/>
      <c r="J38" s="199"/>
      <c r="K38" s="200" t="str">
        <f>IFERROR(CONCATENATE(INDEX('8- Politicas de admiistracion '!$B$16:$F$53,MATCH('5-. Identificación de Riesgos'!J38,'8- Politicas de admiistracion '!$C$16:$C$54,0),1)," - ",L38),"")</f>
        <v/>
      </c>
      <c r="L38" s="212"/>
      <c r="M38" s="444"/>
      <c r="N38" s="447"/>
      <c r="O38" s="464"/>
      <c r="Q38" s="228"/>
      <c r="R38" s="519"/>
      <c r="S38" s="519"/>
      <c r="T38" s="519"/>
      <c r="U38" s="519"/>
      <c r="V38" s="519"/>
      <c r="W38" s="519"/>
    </row>
    <row r="39" spans="1:23" ht="30" customHeight="1" thickBot="1">
      <c r="A39" s="466"/>
      <c r="B39" s="450"/>
      <c r="C39" s="450"/>
      <c r="D39" s="206"/>
      <c r="E39" s="469"/>
      <c r="F39" s="450"/>
      <c r="G39" s="439"/>
      <c r="H39" s="442"/>
      <c r="I39" s="202"/>
      <c r="J39" s="203"/>
      <c r="K39" s="204" t="str">
        <f>IFERROR(CONCATENATE(INDEX('8- Politicas de admiistracion '!$B$16:$F$53,MATCH('5-. Identificación de Riesgos'!J39,'8- Politicas de admiistracion '!$C$16:$C$54,0),1)," - ",L39),"")</f>
        <v/>
      </c>
      <c r="L39" s="213"/>
      <c r="M39" s="445"/>
      <c r="N39" s="448"/>
      <c r="O39" s="464"/>
      <c r="Q39" s="228"/>
      <c r="R39" s="519"/>
      <c r="S39" s="519"/>
      <c r="T39" s="519"/>
      <c r="U39" s="519"/>
      <c r="V39" s="519"/>
      <c r="W39" s="519"/>
    </row>
    <row r="40" spans="1:23" ht="42.75">
      <c r="A40" s="449">
        <v>4</v>
      </c>
      <c r="B40" s="450" t="s">
        <v>311</v>
      </c>
      <c r="C40" s="450" t="s">
        <v>312</v>
      </c>
      <c r="D40" s="236" t="s">
        <v>313</v>
      </c>
      <c r="E40" s="450">
        <v>147</v>
      </c>
      <c r="F40" s="450">
        <v>1</v>
      </c>
      <c r="G40" s="439">
        <f t="shared" ref="G40" si="2">F40/E40</f>
        <v>6.8027210884353739E-3</v>
      </c>
      <c r="H40" s="44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5" t="s">
        <v>302</v>
      </c>
      <c r="J40" s="196" t="s">
        <v>314</v>
      </c>
      <c r="K40" s="197" t="str">
        <f>IFERROR(CONCATENATE(INDEX('8- Politicas de admiistracion '!$B$16:$F$53,MATCH('5-. Identificación de Riesgos'!J40,'8- Politicas de admiistracion '!$C$16:$C$54,0),1)," - ",L40),"")</f>
        <v>Moderado - 3</v>
      </c>
      <c r="L40" s="210">
        <f>IFERROR(VLOOKUP(INDEX('8- Politicas de admiistracion '!$B$16:$F$53,MATCH('5-. Identificación de Riesgos'!J40,'8- Politicas de admiistracion '!$C$16:$C$54,0),1),'8- Politicas de admiistracion '!$B$16:$F$54,5,FALSE),"")</f>
        <v>3</v>
      </c>
      <c r="M40" s="443" t="str">
        <f>IFERROR(CONCATENATE(INDEX('8- Politicas de admiistracion '!$B$16:$F$53,MATCH(ROUND(AVERAGE(L40:L49),0),'8- Politicas de admiistracion '!$F$16:$F$53,0),1)," - ",ROUND(AVERAGE(L40:L49),0)),"")</f>
        <v>Menor - 2</v>
      </c>
      <c r="N40" s="446" t="str">
        <f>IFERROR(CONCATENATE(VLOOKUP((LEFT(H40,LEN(H40)-4)&amp;LEFT(M40,LEN(M40)-4)),'9- Matriz de Calor '!$D$18:$E$42,2,0)," - ",RIGHT(H40,1)*RIGHT(M40,1)),"")</f>
        <v>Bajo - 2</v>
      </c>
    </row>
    <row r="41" spans="1:23" ht="29.25" thickBot="1">
      <c r="A41" s="449"/>
      <c r="B41" s="450"/>
      <c r="C41" s="450"/>
      <c r="D41" s="236" t="s">
        <v>315</v>
      </c>
      <c r="E41" s="450"/>
      <c r="F41" s="450"/>
      <c r="G41" s="439"/>
      <c r="H41" s="441"/>
      <c r="I41" s="198" t="s">
        <v>285</v>
      </c>
      <c r="J41" s="199" t="s">
        <v>286</v>
      </c>
      <c r="K41" s="197" t="str">
        <f>IFERROR(CONCATENATE(INDEX('8- Politicas de admiistracion '!$B$16:$F$53,MATCH('5-. Identificación de Riesgos'!J41,'8- Politicas de admiistracion '!$C$16:$C$54,0),1)," - ",L41),"")</f>
        <v>Leve - 1</v>
      </c>
      <c r="L41" s="211">
        <f>IFERROR(VLOOKUP(INDEX('8- Politicas de admiistracion '!$B$16:$F$53,MATCH('5-. Identificación de Riesgos'!J41,'8- Politicas de admiistracion '!$C$16:$C$54,0),1),'8- Politicas de admiistracion '!$B$16:$F$54,5,FALSE),"")</f>
        <v>1</v>
      </c>
      <c r="M41" s="444"/>
      <c r="N41" s="447"/>
    </row>
    <row r="42" spans="1:23" ht="30">
      <c r="A42" s="449"/>
      <c r="B42" s="450"/>
      <c r="C42" s="450"/>
      <c r="D42" s="36" t="s">
        <v>316</v>
      </c>
      <c r="E42" s="450"/>
      <c r="F42" s="450"/>
      <c r="G42" s="439"/>
      <c r="H42" s="441"/>
      <c r="I42" s="198" t="s">
        <v>317</v>
      </c>
      <c r="J42" s="199" t="s">
        <v>318</v>
      </c>
      <c r="K42" s="197" t="str">
        <f>IFERROR(CONCATENATE(INDEX('8- Politicas de admiistracion '!$B$16:$F$53,MATCH('5-. Identificación de Riesgos'!J42,'8- Politicas de admiistracion '!$C$16:$C$54,0),1)," - ",L42),"")</f>
        <v>Leve - 1</v>
      </c>
      <c r="L42" s="211">
        <f>IFERROR(VLOOKUP(INDEX('8- Politicas de admiistracion '!$B$16:$F$53,MATCH('5-. Identificación de Riesgos'!J42,'8- Politicas de admiistracion '!$C$16:$C$54,0),1),'8- Politicas de admiistracion '!$B$16:$F$54,5,FALSE),"")</f>
        <v>1</v>
      </c>
      <c r="M42" s="444"/>
      <c r="N42" s="447"/>
    </row>
    <row r="43" spans="1:23" ht="25.5">
      <c r="A43" s="449"/>
      <c r="B43" s="450"/>
      <c r="C43" s="450"/>
      <c r="D43" s="155" t="s">
        <v>289</v>
      </c>
      <c r="E43" s="450"/>
      <c r="F43" s="450"/>
      <c r="G43" s="439"/>
      <c r="H43" s="441"/>
      <c r="I43" s="198"/>
      <c r="J43" s="199"/>
      <c r="K43" s="200" t="str">
        <f>IFERROR(CONCATENATE(INDEX('8- Politicas de admiistracion '!$B$16:$F$53,MATCH('5-. Identificación de Riesgos'!J43,'8- Politicas de admiistracion '!$C$16:$C$54,0),1)," - ",L43),"")</f>
        <v/>
      </c>
      <c r="L43" s="211" t="str">
        <f>IFERROR(VLOOKUP(INDEX('8- Politicas de admiistracion '!$B$16:$F$53,MATCH('5-. Identificación de Riesgos'!J43,'8- Politicas de admiistracion '!$C$16:$C$54,0),1),'8- Politicas de admiistracion '!$B$16:$F$54,5,FALSE),"")</f>
        <v/>
      </c>
      <c r="M43" s="444"/>
      <c r="N43" s="447"/>
    </row>
    <row r="44" spans="1:23">
      <c r="A44" s="449"/>
      <c r="B44" s="450"/>
      <c r="C44" s="450"/>
      <c r="D44" s="206"/>
      <c r="E44" s="450"/>
      <c r="F44" s="450"/>
      <c r="G44" s="439"/>
      <c r="H44" s="441"/>
      <c r="I44" s="198"/>
      <c r="J44" s="199"/>
      <c r="K44" s="200" t="str">
        <f>IFERROR(CONCATENATE(INDEX('8- Politicas de admiistracion '!$B$16:$F$53,MATCH('5-. Identificación de Riesgos'!J44,'8- Politicas de admiistracion '!$C$16:$C$54,0),1)," - ",L44),"")</f>
        <v/>
      </c>
      <c r="L44" s="212"/>
      <c r="M44" s="444"/>
      <c r="N44" s="447"/>
    </row>
    <row r="45" spans="1:23">
      <c r="A45" s="449"/>
      <c r="B45" s="450"/>
      <c r="C45" s="450"/>
      <c r="D45" s="206"/>
      <c r="E45" s="450"/>
      <c r="F45" s="450"/>
      <c r="G45" s="439"/>
      <c r="H45" s="441"/>
      <c r="I45" s="198"/>
      <c r="J45" s="199"/>
      <c r="K45" s="200" t="str">
        <f>IFERROR(CONCATENATE(INDEX('8- Politicas de admiistracion '!$B$16:$F$53,MATCH('5-. Identificación de Riesgos'!J45,'8- Politicas de admiistracion '!$C$16:$C$54,0),1)," - ",L45),"")</f>
        <v/>
      </c>
      <c r="L45" s="211" t="str">
        <f>IFERROR(VLOOKUP(INDEX('8- Politicas de admiistracion '!$B$16:$F$53,MATCH('5-. Identificación de Riesgos'!J45,'8- Politicas de admiistracion '!$C$16:$C$54,0),1),'8- Politicas de admiistracion '!$B$16:$F$54,5,FALSE),"")</f>
        <v/>
      </c>
      <c r="M45" s="444"/>
      <c r="N45" s="447"/>
    </row>
    <row r="46" spans="1:23">
      <c r="A46" s="449"/>
      <c r="B46" s="450"/>
      <c r="C46" s="450"/>
      <c r="D46" s="206"/>
      <c r="E46" s="450"/>
      <c r="F46" s="450"/>
      <c r="G46" s="439"/>
      <c r="H46" s="441"/>
      <c r="I46" s="198"/>
      <c r="J46" s="199"/>
      <c r="K46" s="200" t="str">
        <f>IFERROR(CONCATENATE(INDEX('8- Politicas de admiistracion '!$B$16:$F$53,MATCH('5-. Identificación de Riesgos'!J46,'8- Politicas de admiistracion '!$C$16:$C$54,0),1)," - ",L46),"")</f>
        <v/>
      </c>
      <c r="L46" s="212"/>
      <c r="M46" s="444"/>
      <c r="N46" s="447"/>
    </row>
    <row r="47" spans="1:23">
      <c r="A47" s="449"/>
      <c r="B47" s="450"/>
      <c r="C47" s="450"/>
      <c r="D47" s="206"/>
      <c r="E47" s="450"/>
      <c r="F47" s="450"/>
      <c r="G47" s="439"/>
      <c r="H47" s="441"/>
      <c r="I47" s="198"/>
      <c r="J47" s="199"/>
      <c r="K47" s="200" t="str">
        <f>IFERROR(CONCATENATE(INDEX('8- Politicas de admiistracion '!$B$16:$F$53,MATCH('5-. Identificación de Riesgos'!J47,'8- Politicas de admiistracion '!$C$16:$C$54,0),1)," - ",L47),"")</f>
        <v/>
      </c>
      <c r="L47" s="201"/>
      <c r="M47" s="444"/>
      <c r="N47" s="447"/>
    </row>
    <row r="48" spans="1:23">
      <c r="A48" s="449"/>
      <c r="B48" s="450"/>
      <c r="C48" s="450"/>
      <c r="D48" s="206"/>
      <c r="E48" s="450"/>
      <c r="F48" s="450"/>
      <c r="G48" s="439"/>
      <c r="H48" s="441"/>
      <c r="I48" s="198"/>
      <c r="J48" s="199"/>
      <c r="K48" s="200" t="str">
        <f>IFERROR(CONCATENATE(INDEX('8- Politicas de admiistracion '!$B$16:$F$53,MATCH('5-. Identificación de Riesgos'!J48,'8- Politicas de admiistracion '!$C$16:$C$54,0),1)," - ",L48),"")</f>
        <v/>
      </c>
      <c r="L48" s="212"/>
      <c r="M48" s="444"/>
      <c r="N48" s="447"/>
    </row>
    <row r="49" spans="1:14" ht="15" thickBot="1">
      <c r="A49" s="449"/>
      <c r="B49" s="450"/>
      <c r="C49" s="450"/>
      <c r="D49" s="206"/>
      <c r="E49" s="450"/>
      <c r="F49" s="450"/>
      <c r="G49" s="439"/>
      <c r="H49" s="442"/>
      <c r="I49" s="202"/>
      <c r="J49" s="203"/>
      <c r="K49" s="204" t="str">
        <f>IFERROR(CONCATENATE(INDEX('8- Politicas de admiistracion '!$B$16:$F$53,MATCH('5-. Identificación de Riesgos'!J49,'8- Politicas de admiistracion '!$C$16:$C$54,0),1)," - ",L49),"")</f>
        <v/>
      </c>
      <c r="L49" s="213"/>
      <c r="M49" s="445"/>
      <c r="N49" s="448"/>
    </row>
    <row r="50" spans="1:14" ht="42.75">
      <c r="A50" s="449">
        <v>5</v>
      </c>
      <c r="B50" s="450" t="s">
        <v>319</v>
      </c>
      <c r="C50" s="450" t="s">
        <v>320</v>
      </c>
      <c r="D50" s="236" t="s">
        <v>321</v>
      </c>
      <c r="E50" s="457">
        <v>204</v>
      </c>
      <c r="F50" s="450">
        <v>1</v>
      </c>
      <c r="G50" s="439">
        <f t="shared" ref="G50" si="3">F50/E50</f>
        <v>4.9019607843137254E-3</v>
      </c>
      <c r="H50" s="440"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5" t="s">
        <v>302</v>
      </c>
      <c r="J50" s="196" t="s">
        <v>314</v>
      </c>
      <c r="K50" s="197" t="str">
        <f>IFERROR(CONCATENATE(INDEX('8- Politicas de admiistracion '!$B$16:$F$53,MATCH('5-. Identificación de Riesgos'!J50,'8- Politicas de admiistracion '!$C$16:$C$54,0),1)," - ",L50),"")</f>
        <v>Moderado - 3</v>
      </c>
      <c r="L50" s="210">
        <f>IFERROR(VLOOKUP(INDEX('8- Politicas de admiistracion '!$B$16:$F$53,MATCH('5-. Identificación de Riesgos'!J50,'8- Politicas de admiistracion '!$C$16:$C$54,0),1),'8- Politicas de admiistracion '!$B$16:$F$54,5,FALSE),"")</f>
        <v>3</v>
      </c>
      <c r="M50" s="443" t="str">
        <f>IFERROR(CONCATENATE(INDEX('8- Politicas de admiistracion '!$B$16:$F$53,MATCH(ROUND(AVERAGE(L50:L59),0),'8- Politicas de admiistracion '!$F$16:$F$53,0),1)," - ",ROUND(AVERAGE(L50:L59),0)),"")</f>
        <v>Moderado - 3</v>
      </c>
      <c r="N50" s="446" t="str">
        <f>IFERROR(CONCATENATE(VLOOKUP((LEFT(H50,LEN(H50)-4)&amp;LEFT(M50,LEN(M50)-4)),'9- Matriz de Calor '!$D$18:$E$42,2,0)," - ",RIGHT(H50,1)*RIGHT(M50,1)),"")</f>
        <v>Moderado - 3</v>
      </c>
    </row>
    <row r="51" spans="1:14" ht="30">
      <c r="A51" s="449"/>
      <c r="B51" s="450"/>
      <c r="C51" s="450"/>
      <c r="D51" s="236" t="s">
        <v>322</v>
      </c>
      <c r="E51" s="458"/>
      <c r="F51" s="450"/>
      <c r="G51" s="439"/>
      <c r="H51" s="441"/>
      <c r="I51" s="198"/>
      <c r="J51" s="199"/>
      <c r="K51" s="200" t="str">
        <f>IFERROR(CONCATENATE(INDEX('8- Politicas de admiistracion '!$B$16:$F$53,MATCH('5-. Identificación de Riesgos'!J51,'8- Politicas de admiistracion '!$C$16:$C$54,0),1)," - ",L51),"")</f>
        <v/>
      </c>
      <c r="L51" s="211" t="str">
        <f>IFERROR(VLOOKUP(INDEX('8- Politicas de admiistracion '!$B$16:$F$53,MATCH('5-. Identificación de Riesgos'!J51,'8- Politicas de admiistracion '!$C$16:$C$54,0),1),'8- Politicas de admiistracion '!$B$16:$F$54,5,FALSE),"")</f>
        <v/>
      </c>
      <c r="M51" s="444"/>
      <c r="N51" s="447"/>
    </row>
    <row r="52" spans="1:14" ht="45.75" customHeight="1">
      <c r="A52" s="449"/>
      <c r="B52" s="450"/>
      <c r="C52" s="450"/>
      <c r="D52" s="36" t="s">
        <v>323</v>
      </c>
      <c r="E52" s="458"/>
      <c r="F52" s="450"/>
      <c r="G52" s="439"/>
      <c r="H52" s="441"/>
      <c r="I52" s="198"/>
      <c r="J52" s="199"/>
      <c r="K52" s="200" t="str">
        <f>IFERROR(CONCATENATE(INDEX('8- Politicas de admiistracion '!$B$16:$F$53,MATCH('5-. Identificación de Riesgos'!J52,'8- Politicas de admiistracion '!$C$16:$C$54,0),1)," - ",L52),"")</f>
        <v/>
      </c>
      <c r="L52" s="212"/>
      <c r="M52" s="444"/>
      <c r="N52" s="447"/>
    </row>
    <row r="53" spans="1:14">
      <c r="A53" s="449"/>
      <c r="B53" s="450"/>
      <c r="C53" s="450"/>
      <c r="D53" s="206"/>
      <c r="E53" s="458"/>
      <c r="F53" s="450"/>
      <c r="G53" s="439"/>
      <c r="H53" s="441"/>
      <c r="I53" s="198"/>
      <c r="J53" s="199"/>
      <c r="K53" s="200" t="str">
        <f>IFERROR(CONCATENATE(INDEX('8- Politicas de admiistracion '!$B$16:$F$53,MATCH('5-. Identificación de Riesgos'!J53,'8- Politicas de admiistracion '!$C$16:$C$54,0),1)," - ",L53),"")</f>
        <v/>
      </c>
      <c r="L53" s="211" t="str">
        <f>IFERROR(VLOOKUP(INDEX('8- Politicas de admiistracion '!$B$16:$F$53,MATCH('5-. Identificación de Riesgos'!J53,'8- Politicas de admiistracion '!$C$16:$C$54,0),1),'8- Politicas de admiistracion '!$B$16:$F$54,5,FALSE),"")</f>
        <v/>
      </c>
      <c r="M53" s="444"/>
      <c r="N53" s="447"/>
    </row>
    <row r="54" spans="1:14">
      <c r="A54" s="449"/>
      <c r="B54" s="450"/>
      <c r="C54" s="450"/>
      <c r="D54" s="206"/>
      <c r="E54" s="458"/>
      <c r="F54" s="450"/>
      <c r="G54" s="439"/>
      <c r="H54" s="441"/>
      <c r="I54" s="198"/>
      <c r="J54" s="199"/>
      <c r="K54" s="200" t="str">
        <f>IFERROR(CONCATENATE(INDEX('8- Politicas de admiistracion '!$B$16:$F$53,MATCH('5-. Identificación de Riesgos'!J54,'8- Politicas de admiistracion '!$C$16:$C$54,0),1)," - ",L54),"")</f>
        <v/>
      </c>
      <c r="L54" s="212"/>
      <c r="M54" s="444"/>
      <c r="N54" s="447"/>
    </row>
    <row r="55" spans="1:14">
      <c r="A55" s="449"/>
      <c r="B55" s="450"/>
      <c r="C55" s="450"/>
      <c r="D55" s="206"/>
      <c r="E55" s="458"/>
      <c r="F55" s="450"/>
      <c r="G55" s="439"/>
      <c r="H55" s="441"/>
      <c r="I55" s="198"/>
      <c r="J55" s="199"/>
      <c r="K55" s="200" t="str">
        <f>IFERROR(CONCATENATE(INDEX('8- Politicas de admiistracion '!$B$16:$F$53,MATCH('5-. Identificación de Riesgos'!J55,'8- Politicas de admiistracion '!$C$16:$C$54,0),1)," - ",L55),"")</f>
        <v/>
      </c>
      <c r="L55" s="211" t="str">
        <f>IFERROR(VLOOKUP(INDEX('8- Politicas de admiistracion '!$B$16:$F$53,MATCH('5-. Identificación de Riesgos'!J55,'8- Politicas de admiistracion '!$C$16:$C$54,0),1),'8- Politicas de admiistracion '!$B$16:$F$54,5,FALSE),"")</f>
        <v/>
      </c>
      <c r="M55" s="444"/>
      <c r="N55" s="447"/>
    </row>
    <row r="56" spans="1:14">
      <c r="A56" s="449"/>
      <c r="B56" s="450"/>
      <c r="C56" s="450"/>
      <c r="D56" s="206"/>
      <c r="E56" s="458"/>
      <c r="F56" s="450"/>
      <c r="G56" s="439"/>
      <c r="H56" s="441"/>
      <c r="I56" s="198"/>
      <c r="J56" s="199"/>
      <c r="K56" s="200" t="str">
        <f>IFERROR(CONCATENATE(INDEX('8- Politicas de admiistracion '!$B$16:$F$53,MATCH('5-. Identificación de Riesgos'!J56,'8- Politicas de admiistracion '!$C$16:$C$54,0),1)," - ",L56),"")</f>
        <v/>
      </c>
      <c r="L56" s="212"/>
      <c r="M56" s="444"/>
      <c r="N56" s="447"/>
    </row>
    <row r="57" spans="1:14">
      <c r="A57" s="449"/>
      <c r="B57" s="450"/>
      <c r="C57" s="450"/>
      <c r="D57" s="206"/>
      <c r="E57" s="458"/>
      <c r="F57" s="450"/>
      <c r="G57" s="439"/>
      <c r="H57" s="441"/>
      <c r="I57" s="198"/>
      <c r="J57" s="199"/>
      <c r="K57" s="200" t="str">
        <f>IFERROR(CONCATENATE(INDEX('8- Politicas de admiistracion '!$B$16:$F$53,MATCH('5-. Identificación de Riesgos'!J57,'8- Politicas de admiistracion '!$C$16:$C$54,0),1)," - ",L57),"")</f>
        <v/>
      </c>
      <c r="L57" s="201"/>
      <c r="M57" s="444"/>
      <c r="N57" s="447"/>
    </row>
    <row r="58" spans="1:14">
      <c r="A58" s="449"/>
      <c r="B58" s="450"/>
      <c r="C58" s="450"/>
      <c r="D58" s="206"/>
      <c r="E58" s="458"/>
      <c r="F58" s="450"/>
      <c r="G58" s="439"/>
      <c r="H58" s="441"/>
      <c r="I58" s="198"/>
      <c r="J58" s="199"/>
      <c r="K58" s="200" t="str">
        <f>IFERROR(CONCATENATE(INDEX('8- Politicas de admiistracion '!$B$16:$F$53,MATCH('5-. Identificación de Riesgos'!J58,'8- Politicas de admiistracion '!$C$16:$C$54,0),1)," - ",L58),"")</f>
        <v/>
      </c>
      <c r="L58" s="212"/>
      <c r="M58" s="444"/>
      <c r="N58" s="447"/>
    </row>
    <row r="59" spans="1:14" ht="15" thickBot="1">
      <c r="A59" s="449"/>
      <c r="B59" s="450"/>
      <c r="C59" s="450"/>
      <c r="D59" s="206"/>
      <c r="E59" s="459"/>
      <c r="F59" s="450"/>
      <c r="G59" s="439"/>
      <c r="H59" s="442"/>
      <c r="I59" s="202"/>
      <c r="J59" s="203"/>
      <c r="K59" s="204" t="str">
        <f>IFERROR(CONCATENATE(INDEX('8- Politicas de admiistracion '!$B$16:$F$53,MATCH('5-. Identificación de Riesgos'!J59,'8- Politicas de admiistracion '!$C$16:$C$54,0),1)," - ",L59),"")</f>
        <v/>
      </c>
      <c r="L59" s="213"/>
      <c r="M59" s="445"/>
      <c r="N59" s="448"/>
    </row>
  </sheetData>
  <mergeCells count="74">
    <mergeCell ref="G50:G59"/>
    <mergeCell ref="H50:H59"/>
    <mergeCell ref="M50:M59"/>
    <mergeCell ref="N50:N59"/>
    <mergeCell ref="A50:A59"/>
    <mergeCell ref="B50:B59"/>
    <mergeCell ref="C50:C59"/>
    <mergeCell ref="E50:E59"/>
    <mergeCell ref="F50:F5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7">
    <cfRule type="containsText" dxfId="632" priority="8" operator="containsText" text="6- Moderado">
      <formula>NOT(ISERROR(SEARCH("6- Moderado",D10)))</formula>
    </cfRule>
    <cfRule type="containsText" dxfId="631" priority="7" operator="containsText" text="3- Moderado">
      <formula>NOT(ISERROR(SEARCH("3- Moderado",D10)))</formula>
    </cfRule>
    <cfRule type="containsText" dxfId="630" priority="9" operator="containsText" text="4- Moderado">
      <formula>NOT(ISERROR(SEARCH("4- Moderado",D10)))</formula>
    </cfRule>
    <cfRule type="containsText" dxfId="629" priority="10" operator="containsText" text="3- Bajo">
      <formula>NOT(ISERROR(SEARCH("3- Bajo",D10)))</formula>
    </cfRule>
    <cfRule type="containsText" dxfId="628" priority="11" operator="containsText" text="4- Bajo">
      <formula>NOT(ISERROR(SEARCH("4- Bajo",D10)))</formula>
    </cfRule>
    <cfRule type="containsText" dxfId="627" priority="12" operator="containsText" text="1- Bajo">
      <formula>NOT(ISERROR(SEARCH("1- Bajo",D10)))</formula>
    </cfRule>
  </conditionalFormatting>
  <conditionalFormatting sqref="D20:D23">
    <cfRule type="containsText" dxfId="626" priority="109" operator="containsText" text="3- Moderado">
      <formula>NOT(ISERROR(SEARCH("3- Moderado",D20)))</formula>
    </cfRule>
    <cfRule type="containsText" dxfId="625" priority="110" operator="containsText" text="6- Moderado">
      <formula>NOT(ISERROR(SEARCH("6- Moderado",D20)))</formula>
    </cfRule>
    <cfRule type="containsText" dxfId="624" priority="114" operator="containsText" text="1- Bajo">
      <formula>NOT(ISERROR(SEARCH("1- Bajo",D20)))</formula>
    </cfRule>
    <cfRule type="containsText" dxfId="623" priority="113" operator="containsText" text="4- Bajo">
      <formula>NOT(ISERROR(SEARCH("4- Bajo",D20)))</formula>
    </cfRule>
    <cfRule type="containsText" dxfId="622" priority="112" operator="containsText" text="3- Bajo">
      <formula>NOT(ISERROR(SEARCH("3- Bajo",D20)))</formula>
    </cfRule>
    <cfRule type="containsText" dxfId="621" priority="111" operator="containsText" text="4- Moderado">
      <formula>NOT(ISERROR(SEARCH("4- Moderado",D20)))</formula>
    </cfRule>
  </conditionalFormatting>
  <conditionalFormatting sqref="D43">
    <cfRule type="containsText" dxfId="620" priority="2" operator="containsText" text="6- Moderado">
      <formula>NOT(ISERROR(SEARCH("6- Moderado",D43)))</formula>
    </cfRule>
    <cfRule type="containsText" dxfId="619" priority="3" operator="containsText" text="4- Moderado">
      <formula>NOT(ISERROR(SEARCH("4- Moderado",D43)))</formula>
    </cfRule>
    <cfRule type="containsText" dxfId="618" priority="4" operator="containsText" text="3- Bajo">
      <formula>NOT(ISERROR(SEARCH("3- Bajo",D43)))</formula>
    </cfRule>
    <cfRule type="containsText" dxfId="617" priority="5" operator="containsText" text="4- Bajo">
      <formula>NOT(ISERROR(SEARCH("4- Bajo",D43)))</formula>
    </cfRule>
    <cfRule type="containsText" dxfId="616" priority="6" operator="containsText" text="1- Bajo">
      <formula>NOT(ISERROR(SEARCH("1- Bajo",D43)))</formula>
    </cfRule>
    <cfRule type="containsText" dxfId="615" priority="1" operator="containsText" text="3- Moderado">
      <formula>NOT(ISERROR(SEARCH("3- Moderado",D43)))</formula>
    </cfRule>
  </conditionalFormatting>
  <conditionalFormatting sqref="H10">
    <cfRule type="containsText" dxfId="614" priority="788" operator="containsText" text="Muy Baja">
      <formula>NOT(ISERROR(SEARCH("Muy Baja",H10)))</formula>
    </cfRule>
    <cfRule type="containsText" dxfId="613" priority="786" operator="containsText" text="Media">
      <formula>NOT(ISERROR(SEARCH("Media",H10)))</formula>
    </cfRule>
    <cfRule type="containsText" dxfId="612" priority="785" operator="containsText" text="Media">
      <formula>NOT(ISERROR(SEARCH("Media",H10)))</formula>
    </cfRule>
    <cfRule type="containsText" dxfId="611" priority="784" operator="containsText" text="Alta">
      <formula>NOT(ISERROR(SEARCH("Alta",H10)))</formula>
    </cfRule>
    <cfRule type="containsText" dxfId="610" priority="782" operator="containsText" text="Muy Alta">
      <formula>NOT(ISERROR(SEARCH("Muy Alta",H10)))</formula>
    </cfRule>
    <cfRule type="containsText" dxfId="609" priority="781" operator="containsText" text="Baja">
      <formula>NOT(ISERROR(SEARCH("Baja",H10)))</formula>
    </cfRule>
    <cfRule type="containsText" dxfId="608" priority="780" operator="containsText" text="Muy Baja">
      <formula>NOT(ISERROR(SEARCH("Muy Baja",H10)))</formula>
    </cfRule>
    <cfRule type="containsText" dxfId="607" priority="787" operator="containsText" text="Media">
      <formula>NOT(ISERROR(SEARCH("Media",H10)))</formula>
    </cfRule>
    <cfRule type="containsText" dxfId="606" priority="798" operator="containsText" text="Muy baja">
      <formula>NOT(ISERROR(SEARCH("Muy baja",H10)))</formula>
    </cfRule>
    <cfRule type="cellIs" dxfId="605" priority="802" operator="between">
      <formula>0</formula>
      <formula>2</formula>
    </cfRule>
    <cfRule type="cellIs" dxfId="604" priority="801" operator="between">
      <formula>1</formula>
      <formula>2</formula>
    </cfRule>
    <cfRule type="containsText" dxfId="603" priority="791" operator="containsText" text="Muy Baja">
      <formula>NOT(ISERROR(SEARCH("Muy Baja",H10)))</formula>
    </cfRule>
    <cfRule type="containsText" dxfId="602" priority="797" operator="containsText" text="Baja">
      <formula>NOT(ISERROR(SEARCH("Baja",H10)))</formula>
    </cfRule>
    <cfRule type="containsText" dxfId="601" priority="796" operator="containsText" text="Media">
      <formula>NOT(ISERROR(SEARCH("Media",H10)))</formula>
    </cfRule>
    <cfRule type="containsText" dxfId="600" priority="795" operator="containsText" text="Alta">
      <formula>NOT(ISERROR(SEARCH("Alta",H10)))</formula>
    </cfRule>
    <cfRule type="containsText" dxfId="599" priority="794" operator="containsText" text="Muy bajo">
      <formula>NOT(ISERROR(SEARCH("Muy bajo",H10)))</formula>
    </cfRule>
    <cfRule type="containsText" dxfId="598" priority="793" operator="containsText" text="Muy Baja'Tabla probabilidad'!">
      <formula>NOT(ISERROR(SEARCH("Muy Baja'Tabla probabilidad'!",H10)))</formula>
    </cfRule>
    <cfRule type="containsText" dxfId="597" priority="792" operator="containsText" text="Muy Baja">
      <formula>NOT(ISERROR(SEARCH("Muy Baja",H10)))</formula>
    </cfRule>
    <cfRule type="containsText" dxfId="596" priority="790" operator="containsText" text="Muy Baja">
      <formula>NOT(ISERROR(SEARCH("Muy Baja",H10)))</formula>
    </cfRule>
    <cfRule type="containsText" dxfId="595" priority="789" operator="containsText" text="Baja">
      <formula>NOT(ISERROR(SEARCH("Baja",H10)))</formula>
    </cfRule>
  </conditionalFormatting>
  <conditionalFormatting sqref="H20">
    <cfRule type="containsText" dxfId="594" priority="189" operator="containsText" text="Media">
      <formula>NOT(ISERROR(SEARCH("Media",H20)))</formula>
    </cfRule>
    <cfRule type="containsText" dxfId="593" priority="188" operator="containsText" text="Alta">
      <formula>NOT(ISERROR(SEARCH("Alta",H20)))</formula>
    </cfRule>
    <cfRule type="containsText" dxfId="592" priority="173" operator="containsText" text="Muy Baja">
      <formula>NOT(ISERROR(SEARCH("Muy Baja",H20)))</formula>
    </cfRule>
    <cfRule type="containsText" dxfId="591" priority="174" operator="containsText" text="Baja">
      <formula>NOT(ISERROR(SEARCH("Baja",H20)))</formula>
    </cfRule>
    <cfRule type="containsText" dxfId="590" priority="175" operator="containsText" text="Muy Alta">
      <formula>NOT(ISERROR(SEARCH("Muy Alta",H20)))</formula>
    </cfRule>
    <cfRule type="containsText" dxfId="589" priority="177" operator="containsText" text="Alta">
      <formula>NOT(ISERROR(SEARCH("Alta",H20)))</formula>
    </cfRule>
    <cfRule type="containsText" dxfId="588" priority="178" operator="containsText" text="Media">
      <formula>NOT(ISERROR(SEARCH("Media",H20)))</formula>
    </cfRule>
    <cfRule type="containsText" dxfId="587" priority="179" operator="containsText" text="Media">
      <formula>NOT(ISERROR(SEARCH("Media",H20)))</formula>
    </cfRule>
    <cfRule type="containsText" dxfId="586" priority="186" operator="containsText" text="Muy Baja'Tabla probabilidad'!">
      <formula>NOT(ISERROR(SEARCH("Muy Baja'Tabla probabilidad'!",H20)))</formula>
    </cfRule>
    <cfRule type="containsText" dxfId="585" priority="185" operator="containsText" text="Muy Baja">
      <formula>NOT(ISERROR(SEARCH("Muy Baja",H20)))</formula>
    </cfRule>
    <cfRule type="containsText" dxfId="584" priority="183" operator="containsText" text="Muy Baja">
      <formula>NOT(ISERROR(SEARCH("Muy Baja",H20)))</formula>
    </cfRule>
    <cfRule type="containsText" dxfId="583" priority="182" operator="containsText" text="Baja">
      <formula>NOT(ISERROR(SEARCH("Baja",H20)))</formula>
    </cfRule>
    <cfRule type="containsText" dxfId="582" priority="181" operator="containsText" text="Muy Baja">
      <formula>NOT(ISERROR(SEARCH("Muy Baja",H20)))</formula>
    </cfRule>
    <cfRule type="containsText" dxfId="581" priority="180" operator="containsText" text="Media">
      <formula>NOT(ISERROR(SEARCH("Media",H20)))</formula>
    </cfRule>
    <cfRule type="containsText" dxfId="580" priority="184" operator="containsText" text="Muy Baja">
      <formula>NOT(ISERROR(SEARCH("Muy Baja",H20)))</formula>
    </cfRule>
    <cfRule type="cellIs" dxfId="579" priority="195" operator="between">
      <formula>0</formula>
      <formula>2</formula>
    </cfRule>
    <cfRule type="cellIs" dxfId="578" priority="194" operator="between">
      <formula>1</formula>
      <formula>2</formula>
    </cfRule>
    <cfRule type="containsText" dxfId="577" priority="187" operator="containsText" text="Muy bajo">
      <formula>NOT(ISERROR(SEARCH("Muy bajo",H20)))</formula>
    </cfRule>
    <cfRule type="containsText" dxfId="576" priority="191" operator="containsText" text="Muy baja">
      <formula>NOT(ISERROR(SEARCH("Muy baja",H20)))</formula>
    </cfRule>
    <cfRule type="containsText" dxfId="575" priority="190" operator="containsText" text="Baja">
      <formula>NOT(ISERROR(SEARCH("Baja",H20)))</formula>
    </cfRule>
  </conditionalFormatting>
  <conditionalFormatting sqref="H30 H40">
    <cfRule type="containsText" dxfId="574" priority="315" operator="containsText" text="Media">
      <formula>NOT(ISERROR(SEARCH("Media",H30)))</formula>
    </cfRule>
    <cfRule type="containsText" dxfId="573" priority="316" operator="containsText" text="Media">
      <formula>NOT(ISERROR(SEARCH("Media",H30)))</formula>
    </cfRule>
    <cfRule type="containsText" dxfId="572" priority="317" operator="containsText" text="Muy Baja">
      <formula>NOT(ISERROR(SEARCH("Muy Baja",H30)))</formula>
    </cfRule>
    <cfRule type="containsText" dxfId="571" priority="318" operator="containsText" text="Baja">
      <formula>NOT(ISERROR(SEARCH("Baja",H30)))</formula>
    </cfRule>
    <cfRule type="containsText" dxfId="570" priority="319" operator="containsText" text="Muy Baja">
      <formula>NOT(ISERROR(SEARCH("Muy Baja",H30)))</formula>
    </cfRule>
    <cfRule type="containsText" dxfId="569" priority="320" operator="containsText" text="Muy Baja">
      <formula>NOT(ISERROR(SEARCH("Muy Baja",H30)))</formula>
    </cfRule>
    <cfRule type="containsText" dxfId="568" priority="321" operator="containsText" text="Muy Baja">
      <formula>NOT(ISERROR(SEARCH("Muy Baja",H30)))</formula>
    </cfRule>
    <cfRule type="containsText" dxfId="567" priority="309" operator="containsText" text="Muy Baja">
      <formula>NOT(ISERROR(SEARCH("Muy Baja",H30)))</formula>
    </cfRule>
    <cfRule type="containsText" dxfId="566" priority="322" operator="containsText" text="Muy Baja'Tabla probabilidad'!">
      <formula>NOT(ISERROR(SEARCH("Muy Baja'Tabla probabilidad'!",H30)))</formula>
    </cfRule>
    <cfRule type="containsText" dxfId="565" priority="323" operator="containsText" text="Muy bajo">
      <formula>NOT(ISERROR(SEARCH("Muy bajo",H30)))</formula>
    </cfRule>
    <cfRule type="containsText" dxfId="564" priority="324" operator="containsText" text="Alta">
      <formula>NOT(ISERROR(SEARCH("Alta",H30)))</formula>
    </cfRule>
    <cfRule type="containsText" dxfId="563" priority="325" operator="containsText" text="Media">
      <formula>NOT(ISERROR(SEARCH("Media",H30)))</formula>
    </cfRule>
    <cfRule type="containsText" dxfId="562" priority="326" operator="containsText" text="Baja">
      <formula>NOT(ISERROR(SEARCH("Baja",H30)))</formula>
    </cfRule>
    <cfRule type="containsText" dxfId="561" priority="327" operator="containsText" text="Muy baja">
      <formula>NOT(ISERROR(SEARCH("Muy baja",H30)))</formula>
    </cfRule>
    <cfRule type="cellIs" dxfId="560" priority="328" operator="between">
      <formula>1</formula>
      <formula>2</formula>
    </cfRule>
    <cfRule type="cellIs" dxfId="559" priority="329" operator="between">
      <formula>0</formula>
      <formula>2</formula>
    </cfRule>
    <cfRule type="containsText" dxfId="558" priority="310" operator="containsText" text="Baja">
      <formula>NOT(ISERROR(SEARCH("Baja",H30)))</formula>
    </cfRule>
    <cfRule type="containsText" dxfId="557" priority="311" operator="containsText" text="Muy Alta">
      <formula>NOT(ISERROR(SEARCH("Muy Alta",H30)))</formula>
    </cfRule>
    <cfRule type="containsText" dxfId="556" priority="313" operator="containsText" text="Alta">
      <formula>NOT(ISERROR(SEARCH("Alta",H30)))</formula>
    </cfRule>
    <cfRule type="containsText" dxfId="555" priority="314" operator="containsText" text="Media">
      <formula>NOT(ISERROR(SEARCH("Media",H30)))</formula>
    </cfRule>
  </conditionalFormatting>
  <conditionalFormatting sqref="H50">
    <cfRule type="containsText" dxfId="554" priority="35" operator="containsText" text="Muy Baja">
      <formula>NOT(ISERROR(SEARCH("Muy Baja",H50)))</formula>
    </cfRule>
    <cfRule type="containsText" dxfId="553" priority="41" operator="containsText" text="Media">
      <formula>NOT(ISERROR(SEARCH("Media",H50)))</formula>
    </cfRule>
    <cfRule type="containsText" dxfId="552" priority="42" operator="containsText" text="Muy Baja">
      <formula>NOT(ISERROR(SEARCH("Muy Baja",H50)))</formula>
    </cfRule>
    <cfRule type="containsText" dxfId="551" priority="43" operator="containsText" text="Baja">
      <formula>NOT(ISERROR(SEARCH("Baja",H50)))</formula>
    </cfRule>
    <cfRule type="containsText" dxfId="550" priority="44" operator="containsText" text="Muy Baja">
      <formula>NOT(ISERROR(SEARCH("Muy Baja",H50)))</formula>
    </cfRule>
    <cfRule type="containsText" dxfId="549" priority="46" operator="containsText" text="Muy Baja">
      <formula>NOT(ISERROR(SEARCH("Muy Baja",H50)))</formula>
    </cfRule>
    <cfRule type="containsText" dxfId="548" priority="47" operator="containsText" text="Muy Baja'Tabla probabilidad'!">
      <formula>NOT(ISERROR(SEARCH("Muy Baja'Tabla probabilidad'!",H50)))</formula>
    </cfRule>
    <cfRule type="containsText" dxfId="547" priority="48" operator="containsText" text="Muy bajo">
      <formula>NOT(ISERROR(SEARCH("Muy bajo",H50)))</formula>
    </cfRule>
    <cfRule type="containsText" dxfId="546" priority="49" operator="containsText" text="Alta">
      <formula>NOT(ISERROR(SEARCH("Alta",H50)))</formula>
    </cfRule>
    <cfRule type="containsText" dxfId="545" priority="45" operator="containsText" text="Muy Baja">
      <formula>NOT(ISERROR(SEARCH("Muy Baja",H50)))</formula>
    </cfRule>
    <cfRule type="containsText" dxfId="544" priority="36" operator="containsText" text="Baja">
      <formula>NOT(ISERROR(SEARCH("Baja",H50)))</formula>
    </cfRule>
    <cfRule type="containsText" dxfId="543" priority="37" operator="containsText" text="Muy Alta">
      <formula>NOT(ISERROR(SEARCH("Muy Alta",H50)))</formula>
    </cfRule>
    <cfRule type="containsText" dxfId="542" priority="38" operator="containsText" text="Alta">
      <formula>NOT(ISERROR(SEARCH("Alta",H50)))</formula>
    </cfRule>
    <cfRule type="containsText" dxfId="541" priority="39" operator="containsText" text="Media">
      <formula>NOT(ISERROR(SEARCH("Media",H50)))</formula>
    </cfRule>
    <cfRule type="containsText" dxfId="540" priority="50" operator="containsText" text="Media">
      <formula>NOT(ISERROR(SEARCH("Media",H50)))</formula>
    </cfRule>
    <cfRule type="containsText" dxfId="539" priority="52" operator="containsText" text="Muy baja">
      <formula>NOT(ISERROR(SEARCH("Muy baja",H50)))</formula>
    </cfRule>
    <cfRule type="cellIs" dxfId="538" priority="53" operator="between">
      <formula>1</formula>
      <formula>2</formula>
    </cfRule>
    <cfRule type="cellIs" dxfId="537" priority="54" operator="between">
      <formula>0</formula>
      <formula>2</formula>
    </cfRule>
    <cfRule type="containsText" dxfId="536" priority="51" operator="containsText" text="Baja">
      <formula>NOT(ISERROR(SEARCH("Baja",H50)))</formula>
    </cfRule>
    <cfRule type="containsText" dxfId="535" priority="40" operator="containsText" text="Media">
      <formula>NOT(ISERROR(SEARCH("Media",H50)))</formula>
    </cfRule>
  </conditionalFormatting>
  <conditionalFormatting sqref="K10:K59">
    <cfRule type="containsText" dxfId="534" priority="55" operator="containsText" text="Catastrófico">
      <formula>NOT(ISERROR(SEARCH("Catastrófico",K10)))</formula>
    </cfRule>
    <cfRule type="containsText" dxfId="533" priority="56" operator="containsText" text="Mayor">
      <formula>NOT(ISERROR(SEARCH("Mayor",K10)))</formula>
    </cfRule>
    <cfRule type="containsText" dxfId="532" priority="57" operator="containsText" text="Alta">
      <formula>NOT(ISERROR(SEARCH("Alta",K10)))</formula>
    </cfRule>
    <cfRule type="containsText" dxfId="531" priority="58" operator="containsText" text="Moderado">
      <formula>NOT(ISERROR(SEARCH("Moderado",K10)))</formula>
    </cfRule>
    <cfRule type="containsText" dxfId="530" priority="59" operator="containsText" text="Menor">
      <formula>NOT(ISERROR(SEARCH("Menor",K10)))</formula>
    </cfRule>
    <cfRule type="containsText" dxfId="529" priority="60" operator="containsText" text="Leve">
      <formula>NOT(ISERROR(SEARCH("Leve",K10)))</formula>
    </cfRule>
  </conditionalFormatting>
  <conditionalFormatting sqref="M10">
    <cfRule type="containsText" dxfId="528" priority="778" operator="containsText" text="Menor">
      <formula>NOT(ISERROR(SEARCH("Menor",M10)))</formula>
    </cfRule>
    <cfRule type="containsText" dxfId="527" priority="777" operator="containsText" text="Moderado">
      <formula>NOT(ISERROR(SEARCH("Moderado",M10)))</formula>
    </cfRule>
    <cfRule type="containsText" dxfId="526" priority="776" operator="containsText" text="Alta">
      <formula>NOT(ISERROR(SEARCH("Alta",M10)))</formula>
    </cfRule>
    <cfRule type="containsText" dxfId="525" priority="775" operator="containsText" text="Mayor">
      <formula>NOT(ISERROR(SEARCH("Mayor",M10)))</formula>
    </cfRule>
    <cfRule type="containsText" dxfId="524" priority="774" operator="containsText" text="Catastrófico">
      <formula>NOT(ISERROR(SEARCH("Catastrófico",M10)))</formula>
    </cfRule>
    <cfRule type="containsText" dxfId="523" priority="779" operator="containsText" text="Leve">
      <formula>NOT(ISERROR(SEARCH("Leve",M10)))</formula>
    </cfRule>
  </conditionalFormatting>
  <conditionalFormatting sqref="M20">
    <cfRule type="containsText" dxfId="522" priority="172" operator="containsText" text="Leve">
      <formula>NOT(ISERROR(SEARCH("Leve",M20)))</formula>
    </cfRule>
    <cfRule type="containsText" dxfId="521" priority="171" operator="containsText" text="Menor">
      <formula>NOT(ISERROR(SEARCH("Menor",M20)))</formula>
    </cfRule>
    <cfRule type="containsText" dxfId="520" priority="170" operator="containsText" text="Moderado">
      <formula>NOT(ISERROR(SEARCH("Moderado",M20)))</formula>
    </cfRule>
    <cfRule type="containsText" dxfId="519" priority="168" operator="containsText" text="Mayor">
      <formula>NOT(ISERROR(SEARCH("Mayor",M20)))</formula>
    </cfRule>
    <cfRule type="containsText" dxfId="518" priority="169" operator="containsText" text="Alta">
      <formula>NOT(ISERROR(SEARCH("Alta",M20)))</formula>
    </cfRule>
    <cfRule type="containsText" dxfId="517" priority="167" operator="containsText" text="Catastrófico">
      <formula>NOT(ISERROR(SEARCH("Catastrófico",M20)))</formula>
    </cfRule>
  </conditionalFormatting>
  <conditionalFormatting sqref="M30 M40">
    <cfRule type="containsText" dxfId="516" priority="205" operator="containsText" text="Leve">
      <formula>NOT(ISERROR(SEARCH("Leve",M30)))</formula>
    </cfRule>
    <cfRule type="containsText" dxfId="515" priority="204" operator="containsText" text="Menor">
      <formula>NOT(ISERROR(SEARCH("Menor",M30)))</formula>
    </cfRule>
    <cfRule type="containsText" dxfId="514" priority="203" operator="containsText" text="Moderado">
      <formula>NOT(ISERROR(SEARCH("Moderado",M30)))</formula>
    </cfRule>
    <cfRule type="containsText" dxfId="513" priority="202" operator="containsText" text="Alta">
      <formula>NOT(ISERROR(SEARCH("Alta",M30)))</formula>
    </cfRule>
    <cfRule type="containsText" dxfId="512" priority="201" operator="containsText" text="Mayor">
      <formula>NOT(ISERROR(SEARCH("Mayor",M30)))</formula>
    </cfRule>
    <cfRule type="containsText" dxfId="511" priority="200" operator="containsText" text="Catastrófico">
      <formula>NOT(ISERROR(SEARCH("Catastrófico",M30)))</formula>
    </cfRule>
  </conditionalFormatting>
  <conditionalFormatting sqref="M50">
    <cfRule type="containsText" dxfId="510" priority="34" operator="containsText" text="Leve">
      <formula>NOT(ISERROR(SEARCH("Leve",M50)))</formula>
    </cfRule>
    <cfRule type="containsText" dxfId="509" priority="32" operator="containsText" text="Moderado">
      <formula>NOT(ISERROR(SEARCH("Moderado",M50)))</formula>
    </cfRule>
    <cfRule type="containsText" dxfId="508" priority="33" operator="containsText" text="Menor">
      <formula>NOT(ISERROR(SEARCH("Menor",M50)))</formula>
    </cfRule>
    <cfRule type="containsText" dxfId="507" priority="31" operator="containsText" text="Alta">
      <formula>NOT(ISERROR(SEARCH("Alta",M50)))</formula>
    </cfRule>
    <cfRule type="containsText" dxfId="506" priority="30" operator="containsText" text="Mayor">
      <formula>NOT(ISERROR(SEARCH("Mayor",M50)))</formula>
    </cfRule>
    <cfRule type="containsText" dxfId="505" priority="29" operator="containsText" text="Catastrófico">
      <formula>NOT(ISERROR(SEARCH("Catastrófico",M50)))</formula>
    </cfRule>
  </conditionalFormatting>
  <conditionalFormatting sqref="N20">
    <cfRule type="containsText" dxfId="504" priority="199" operator="containsText" text="Moderado">
      <formula>NOT(ISERROR(SEARCH("Moderado",N20)))</formula>
    </cfRule>
    <cfRule type="containsText" dxfId="503" priority="198" operator="containsText" text="Bajo">
      <formula>NOT(ISERROR(SEARCH("Bajo",N20)))</formula>
    </cfRule>
    <cfRule type="containsText" dxfId="502" priority="197" operator="containsText" text="Alto">
      <formula>NOT(ISERROR(SEARCH("Alto",N20)))</formula>
    </cfRule>
    <cfRule type="containsText" dxfId="501" priority="196" operator="containsText" text="Extremo">
      <formula>NOT(ISERROR(SEARCH("Extremo",N20)))</formula>
    </cfRule>
  </conditionalFormatting>
  <conditionalFormatting sqref="N50">
    <cfRule type="containsText" dxfId="500" priority="25" operator="containsText" text="Extremo">
      <formula>NOT(ISERROR(SEARCH("Extremo",N50)))</formula>
    </cfRule>
    <cfRule type="containsText" dxfId="499" priority="28" operator="containsText" text="Moderado">
      <formula>NOT(ISERROR(SEARCH("Moderado",N50)))</formula>
    </cfRule>
    <cfRule type="containsText" dxfId="498" priority="27" operator="containsText" text="Bajo">
      <formula>NOT(ISERROR(SEARCH("Bajo",N50)))</formula>
    </cfRule>
    <cfRule type="containsText" dxfId="497" priority="26" operator="containsText" text="Alto">
      <formula>NOT(ISERROR(SEARCH("Alto",N50)))</formula>
    </cfRule>
  </conditionalFormatting>
  <conditionalFormatting sqref="N8:O8">
    <cfRule type="containsText" dxfId="496" priority="760" operator="containsText" text="4- Bajo">
      <formula>NOT(ISERROR(SEARCH("4- Bajo",N8)))</formula>
    </cfRule>
    <cfRule type="containsText" dxfId="495" priority="761" operator="containsText" text="1- Bajo">
      <formula>NOT(ISERROR(SEARCH("1- Bajo",N8)))</formula>
    </cfRule>
    <cfRule type="containsText" dxfId="494" priority="757" operator="containsText" text="6- Moderado">
      <formula>NOT(ISERROR(SEARCH("6- Moderado",N8)))</formula>
    </cfRule>
    <cfRule type="containsText" dxfId="493" priority="756" operator="containsText" text="3- Moderado">
      <formula>NOT(ISERROR(SEARCH("3- Moderado",N8)))</formula>
    </cfRule>
    <cfRule type="containsText" dxfId="492" priority="758" operator="containsText" text="4- Moderado">
      <formula>NOT(ISERROR(SEARCH("4- Moderado",N8)))</formula>
    </cfRule>
    <cfRule type="containsText" dxfId="491" priority="759" operator="containsText" text="3- Bajo">
      <formula>NOT(ISERROR(SEARCH("3- Bajo",N8)))</formula>
    </cfRule>
  </conditionalFormatting>
  <conditionalFormatting sqref="N10:O10">
    <cfRule type="containsText" dxfId="490" priority="1364" operator="containsText" text="Moderado">
      <formula>NOT(ISERROR(SEARCH("Moderado",N10)))</formula>
    </cfRule>
    <cfRule type="containsText" dxfId="489" priority="1361" operator="containsText" text="Extremo">
      <formula>NOT(ISERROR(SEARCH("Extremo",N10)))</formula>
    </cfRule>
    <cfRule type="containsText" dxfId="488" priority="1362" operator="containsText" text="Alto">
      <formula>NOT(ISERROR(SEARCH("Alto",N10)))</formula>
    </cfRule>
    <cfRule type="containsText" dxfId="487" priority="1363" operator="containsText" text="Bajo">
      <formula>NOT(ISERROR(SEARCH("Bajo",N10)))</formula>
    </cfRule>
  </conditionalFormatting>
  <conditionalFormatting sqref="N30:O30 N40">
    <cfRule type="containsText" dxfId="486" priority="141" operator="containsText" text="Bajo">
      <formula>NOT(ISERROR(SEARCH("Bajo",N30)))</formula>
    </cfRule>
    <cfRule type="containsText" dxfId="485" priority="140" operator="containsText" text="Alto">
      <formula>NOT(ISERROR(SEARCH("Alto",N30)))</formula>
    </cfRule>
    <cfRule type="containsText" dxfId="484" priority="139" operator="containsText" text="Extremo">
      <formula>NOT(ISERROR(SEARCH("Extremo",N30)))</formula>
    </cfRule>
    <cfRule type="containsText" dxfId="483" priority="14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9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93"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192"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E34" zoomScale="70" zoomScaleNormal="50" zoomScalePageLayoutView="70" workbookViewId="0">
      <selection activeCell="E30" sqref="E30"/>
    </sheetView>
  </sheetViews>
  <sheetFormatPr defaultColWidth="11.42578125" defaultRowHeight="15"/>
  <cols>
    <col min="1" max="1" width="7" customWidth="1"/>
    <col min="2" max="2" width="35.85546875" customWidth="1"/>
    <col min="3" max="3" width="52.5703125" style="51"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9" customWidth="1"/>
    <col min="21" max="21" width="18.5703125" style="37" customWidth="1"/>
    <col min="22" max="22" width="22.5703125" style="40" customWidth="1"/>
    <col min="23" max="278" width="11.42578125" style="17"/>
    <col min="279" max="16384" width="11.42578125" style="22"/>
  </cols>
  <sheetData>
    <row r="1" spans="1:278" s="19" customFormat="1" ht="27.75" thickTop="1">
      <c r="A1" s="565"/>
      <c r="B1" s="566"/>
      <c r="C1" s="567"/>
      <c r="D1" s="43"/>
      <c r="E1" s="559" t="s">
        <v>324</v>
      </c>
      <c r="F1" s="560"/>
      <c r="G1" s="560"/>
      <c r="H1" s="560"/>
      <c r="I1" s="560"/>
      <c r="J1" s="560"/>
      <c r="K1" s="560"/>
      <c r="L1" s="560"/>
      <c r="M1" s="560"/>
      <c r="N1" s="560"/>
      <c r="O1" s="560"/>
      <c r="P1" s="560"/>
      <c r="Q1" s="560"/>
      <c r="R1" s="560"/>
      <c r="S1" s="560"/>
      <c r="T1" s="560"/>
      <c r="U1" s="560"/>
      <c r="V1" s="56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68"/>
      <c r="B2" s="569"/>
      <c r="C2" s="570"/>
      <c r="D2" s="43"/>
      <c r="E2" s="561"/>
      <c r="F2" s="562"/>
      <c r="G2" s="562"/>
      <c r="H2" s="562"/>
      <c r="I2" s="562"/>
      <c r="J2" s="562"/>
      <c r="K2" s="562"/>
      <c r="L2" s="562"/>
      <c r="M2" s="562"/>
      <c r="N2" s="562"/>
      <c r="O2" s="562"/>
      <c r="P2" s="562"/>
      <c r="Q2" s="562"/>
      <c r="R2" s="562"/>
      <c r="S2" s="562"/>
      <c r="T2" s="562"/>
      <c r="U2" s="562"/>
      <c r="V2" s="56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71"/>
      <c r="B3" s="572"/>
      <c r="C3" s="573"/>
      <c r="D3" s="43"/>
      <c r="E3" s="563"/>
      <c r="F3" s="564"/>
      <c r="G3" s="564"/>
      <c r="H3" s="564"/>
      <c r="I3" s="564"/>
      <c r="J3" s="564"/>
      <c r="K3" s="564"/>
      <c r="L3" s="564"/>
      <c r="M3" s="564"/>
      <c r="N3" s="564"/>
      <c r="O3" s="564"/>
      <c r="P3" s="564"/>
      <c r="Q3" s="564"/>
      <c r="R3" s="564"/>
      <c r="S3" s="564"/>
      <c r="T3" s="564"/>
      <c r="U3" s="564"/>
      <c r="V3" s="5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92" t="s">
        <v>258</v>
      </c>
      <c r="B4" s="592"/>
      <c r="C4" s="593" t="s">
        <v>259</v>
      </c>
      <c r="D4" s="594"/>
      <c r="E4" s="594"/>
      <c r="F4" s="594"/>
      <c r="G4" s="594"/>
      <c r="H4" s="594"/>
      <c r="I4" s="594"/>
      <c r="J4" s="594"/>
      <c r="K4" s="594"/>
      <c r="L4" s="594"/>
      <c r="M4" s="594"/>
      <c r="N4" s="594"/>
      <c r="O4" s="594"/>
      <c r="P4" s="594"/>
      <c r="Q4" s="594"/>
      <c r="R4" s="594"/>
      <c r="S4" s="594"/>
      <c r="T4" s="594"/>
      <c r="U4" s="594"/>
      <c r="V4" s="59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90" t="s">
        <v>260</v>
      </c>
      <c r="B5" s="590"/>
      <c r="C5" s="595" t="s">
        <v>33</v>
      </c>
      <c r="D5" s="595"/>
      <c r="E5" s="595"/>
      <c r="F5" s="595"/>
      <c r="G5" s="595"/>
      <c r="H5" s="595"/>
      <c r="I5" s="595"/>
      <c r="J5" s="595"/>
      <c r="K5" s="595"/>
      <c r="L5" s="595"/>
      <c r="M5" s="595"/>
      <c r="N5" s="595"/>
      <c r="O5" s="595"/>
      <c r="P5" s="595"/>
      <c r="Q5" s="595"/>
      <c r="R5" s="595"/>
      <c r="S5" s="595"/>
      <c r="T5" s="595"/>
      <c r="U5" s="595"/>
      <c r="V5" s="59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91" t="s">
        <v>261</v>
      </c>
      <c r="B6" s="591"/>
      <c r="C6" s="596" t="s">
        <v>325</v>
      </c>
      <c r="D6" s="596"/>
      <c r="E6" s="596"/>
      <c r="F6" s="596"/>
      <c r="G6" s="596"/>
      <c r="H6" s="596"/>
      <c r="I6" s="596"/>
      <c r="J6" s="596"/>
      <c r="K6" s="596"/>
      <c r="L6" s="596"/>
      <c r="M6" s="596"/>
      <c r="N6" s="596"/>
      <c r="O6" s="596"/>
      <c r="P6" s="596"/>
      <c r="Q6" s="596"/>
      <c r="R6" s="596"/>
      <c r="S6" s="596"/>
      <c r="T6" s="596"/>
      <c r="U6" s="596"/>
      <c r="V6" s="5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74" t="s">
        <v>263</v>
      </c>
      <c r="B7" s="574"/>
      <c r="C7" s="574"/>
      <c r="D7" s="575" t="s">
        <v>326</v>
      </c>
      <c r="E7" s="576"/>
      <c r="F7" s="576"/>
      <c r="G7" s="576"/>
      <c r="H7" s="576"/>
      <c r="I7" s="576"/>
      <c r="J7" s="576"/>
      <c r="K7" s="576"/>
      <c r="L7" s="576"/>
      <c r="M7" s="576"/>
      <c r="N7" s="576"/>
      <c r="O7" s="576"/>
      <c r="P7" s="576"/>
      <c r="Q7" s="576"/>
      <c r="R7" s="577"/>
      <c r="S7" s="49"/>
      <c r="T7" s="574" t="s">
        <v>327</v>
      </c>
      <c r="U7" s="574"/>
      <c r="V7" s="57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78" t="s">
        <v>268</v>
      </c>
      <c r="B8" s="574" t="s">
        <v>328</v>
      </c>
      <c r="C8" s="581" t="s">
        <v>264</v>
      </c>
      <c r="D8" s="583" t="s">
        <v>329</v>
      </c>
      <c r="E8" s="585" t="s">
        <v>233</v>
      </c>
      <c r="F8" s="587" t="s">
        <v>330</v>
      </c>
      <c r="G8" s="588"/>
      <c r="H8" s="588"/>
      <c r="I8" s="588"/>
      <c r="J8" s="588"/>
      <c r="K8" s="589"/>
      <c r="L8" s="587" t="s">
        <v>331</v>
      </c>
      <c r="M8" s="588"/>
      <c r="N8" s="588"/>
      <c r="O8" s="588"/>
      <c r="P8" s="588"/>
      <c r="Q8" s="588"/>
      <c r="R8" s="588"/>
      <c r="S8" s="589"/>
      <c r="T8" s="59"/>
      <c r="U8" s="60"/>
      <c r="V8" s="88" t="s">
        <v>332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4.5" thickTop="1" thickBot="1">
      <c r="A9" s="579"/>
      <c r="B9" s="580"/>
      <c r="C9" s="582"/>
      <c r="D9" s="584"/>
      <c r="E9" s="586"/>
      <c r="F9" s="48" t="s">
        <v>235</v>
      </c>
      <c r="G9" s="48" t="s">
        <v>237</v>
      </c>
      <c r="H9" s="48" t="s">
        <v>333</v>
      </c>
      <c r="I9" s="48" t="s">
        <v>239</v>
      </c>
      <c r="J9" s="144" t="s">
        <v>334</v>
      </c>
      <c r="K9" s="48" t="s">
        <v>245</v>
      </c>
      <c r="L9" s="48" t="s">
        <v>335</v>
      </c>
      <c r="M9" s="135" t="s">
        <v>242</v>
      </c>
      <c r="N9" s="48" t="s">
        <v>336</v>
      </c>
      <c r="O9" s="48" t="s">
        <v>337</v>
      </c>
      <c r="P9" s="48" t="s">
        <v>338</v>
      </c>
      <c r="Q9" s="48" t="s">
        <v>339</v>
      </c>
      <c r="R9" s="144" t="s">
        <v>334</v>
      </c>
      <c r="S9" s="48" t="s">
        <v>340</v>
      </c>
      <c r="T9" s="52" t="s">
        <v>247</v>
      </c>
      <c r="U9" s="52" t="s">
        <v>249</v>
      </c>
      <c r="V9" s="53" t="s">
        <v>341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93.25">
      <c r="A10" s="550">
        <f>'5-. Identificación de Riesgos'!A10</f>
        <v>1</v>
      </c>
      <c r="B10" s="527" t="str">
        <f>'5-. Identificación de Riesgos'!B10</f>
        <v xml:space="preserve">Posibilidad de afectación en la prestación del servicio de justicia por el incumplimiento en la entrega de información exacta o actualizada a usuarios y partes interesadas </v>
      </c>
      <c r="C10" s="148" t="str">
        <f>'5-. Identificación de Riesgos'!D10</f>
        <v>1. Información estadística errada o insuficiente.</v>
      </c>
      <c r="D10" s="137">
        <v>1</v>
      </c>
      <c r="E10" s="299" t="s">
        <v>342</v>
      </c>
      <c r="F10" s="137" t="s">
        <v>343</v>
      </c>
      <c r="G10" s="137" t="s">
        <v>343</v>
      </c>
      <c r="H10" s="137" t="s">
        <v>343</v>
      </c>
      <c r="I10" s="137" t="s">
        <v>343</v>
      </c>
      <c r="J10" s="149">
        <f>COUNTIF(F10:I10,"SI")/4</f>
        <v>1</v>
      </c>
      <c r="K10" s="533">
        <f>AVERAGE(J10:J17)</f>
        <v>0.9285714285714286</v>
      </c>
      <c r="L10" s="99" t="str">
        <f>'5-. Identificación de Riesgos'!I10</f>
        <v>Incumplimiento de las metas establecidas</v>
      </c>
      <c r="M10" s="150"/>
      <c r="N10" s="137"/>
      <c r="O10" s="137"/>
      <c r="P10" s="137"/>
      <c r="Q10" s="137"/>
      <c r="R10" s="149">
        <f>SUM(COUNTIF(N10,"SI")*25%,COUNTIF(O10,"SI")*40%,COUNTIF(P10,"SI")*25%,COUNTIF(Q10,"SI")*10%)</f>
        <v>0</v>
      </c>
      <c r="S10" s="533">
        <f>AVERAGE(R10:R10)</f>
        <v>0</v>
      </c>
      <c r="T10" s="59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47" t="str">
        <f>CONCATENATE(VLOOKUP((LEFT(T10,LEN(T10)-4)&amp;LEFT(U10,LEN(U10)-4)),'9- Matriz de Calor '!$D$18:$E$42,2,0)," - ",RIGHT(T10,1)*RIGHT(U10,1))</f>
        <v>Bajo - 1</v>
      </c>
    </row>
    <row r="11" spans="1:278" ht="242.25">
      <c r="A11" s="551"/>
      <c r="B11" s="528"/>
      <c r="C11" s="145" t="str">
        <f>'5-. Identificación de Riesgos'!D11</f>
        <v>2. Falta de inducción, entrenamiento y/o capacitación del personal encargado de elaborar las propuestas de reordenamiento y descongestión</v>
      </c>
      <c r="D11" s="98">
        <v>2</v>
      </c>
      <c r="E11" s="147" t="s">
        <v>344</v>
      </c>
      <c r="F11" s="98" t="s">
        <v>343</v>
      </c>
      <c r="G11" s="98" t="s">
        <v>343</v>
      </c>
      <c r="H11" s="98" t="s">
        <v>345</v>
      </c>
      <c r="I11" s="98" t="s">
        <v>343</v>
      </c>
      <c r="J11" s="38">
        <f t="shared" ref="J11:J13" si="0">COUNTIF(F11:I11,"SI")/4</f>
        <v>0.75</v>
      </c>
      <c r="K11" s="534"/>
      <c r="L11" s="99">
        <f>'5-. Identificación de Riesgos'!I11</f>
        <v>0</v>
      </c>
      <c r="M11" s="147"/>
      <c r="N11" s="98"/>
      <c r="O11" s="98"/>
      <c r="P11" s="98"/>
      <c r="Q11" s="98"/>
      <c r="R11" s="149">
        <f>SUM(COUNTIF(N11,"SI")*25%,COUNTIF(O11,"SI")*40%,COUNTIF(P11,"SI")*25%,COUNTIF(Q11,"SI")*10%)</f>
        <v>0</v>
      </c>
      <c r="S11" s="534"/>
      <c r="T11" s="598"/>
      <c r="U11" s="528"/>
      <c r="V11" s="548"/>
    </row>
    <row r="12" spans="1:278" ht="300.75" thickBot="1">
      <c r="A12" s="551"/>
      <c r="B12" s="528"/>
      <c r="C12" s="145" t="str">
        <f>'5-. Identificación de Riesgos'!D12</f>
        <v>3.Falta de presupuesto asignado para medidas especiales.</v>
      </c>
      <c r="D12" s="98">
        <v>3</v>
      </c>
      <c r="E12" s="235" t="s">
        <v>346</v>
      </c>
      <c r="F12" s="98" t="s">
        <v>343</v>
      </c>
      <c r="G12" s="98" t="s">
        <v>343</v>
      </c>
      <c r="H12" s="98" t="s">
        <v>345</v>
      </c>
      <c r="I12" s="98" t="s">
        <v>343</v>
      </c>
      <c r="J12" s="38">
        <f t="shared" si="0"/>
        <v>0.75</v>
      </c>
      <c r="K12" s="534"/>
      <c r="L12" s="99">
        <f>'5-. Identificación de Riesgos'!I12</f>
        <v>0</v>
      </c>
      <c r="M12" s="147"/>
      <c r="N12" s="98"/>
      <c r="O12" s="98"/>
      <c r="P12" s="98"/>
      <c r="Q12" s="98"/>
      <c r="R12" s="149">
        <f>SUM(COUNTIF(N12,"SI")*25%,COUNTIF(O12,"SI")*40%,COUNTIF(P12,"SI")*25%,COUNTIF(Q12,"SI")*10%)</f>
        <v>0</v>
      </c>
      <c r="S12" s="534"/>
      <c r="T12" s="598"/>
      <c r="U12" s="528"/>
      <c r="V12" s="548"/>
    </row>
    <row r="13" spans="1:278" ht="165.75" customHeight="1" thickBot="1">
      <c r="A13" s="551"/>
      <c r="B13" s="528"/>
      <c r="C13" s="145" t="str">
        <f>'5-. Identificación de Riesgos'!D13</f>
        <v>4. Insuficiente personal para realizar las funciones asignadas, desbordando la capacidad de respuesta</v>
      </c>
      <c r="D13" s="602">
        <v>4</v>
      </c>
      <c r="E13" s="600" t="s">
        <v>347</v>
      </c>
      <c r="F13" s="602" t="s">
        <v>343</v>
      </c>
      <c r="G13" s="602" t="s">
        <v>343</v>
      </c>
      <c r="H13" s="602" t="s">
        <v>343</v>
      </c>
      <c r="I13" s="602" t="s">
        <v>343</v>
      </c>
      <c r="J13" s="604">
        <f t="shared" si="0"/>
        <v>1</v>
      </c>
      <c r="K13" s="534"/>
      <c r="L13" s="94">
        <f>'5-. Identificación de Riesgos'!I13</f>
        <v>0</v>
      </c>
      <c r="M13" s="147"/>
      <c r="N13" s="98"/>
      <c r="O13" s="98"/>
      <c r="P13" s="98"/>
      <c r="Q13" s="98"/>
      <c r="R13" s="149">
        <f>SUM(COUNTIF(N13,"SI")*25%,COUNTIF(O13,"SI")*40%,COUNTIF(P13,"SI")*25%,COUNTIF(Q13,"SI")*10%)</f>
        <v>0</v>
      </c>
      <c r="S13" s="534"/>
      <c r="T13" s="598"/>
      <c r="U13" s="528"/>
      <c r="V13" s="548"/>
    </row>
    <row r="14" spans="1:278">
      <c r="A14" s="551"/>
      <c r="B14" s="528"/>
      <c r="C14" s="145" t="str">
        <f>'5-. Identificación de Riesgos'!D14</f>
        <v>5. Alto volumen de carga laboral</v>
      </c>
      <c r="D14" s="603"/>
      <c r="E14" s="601"/>
      <c r="F14" s="603"/>
      <c r="G14" s="603"/>
      <c r="H14" s="603"/>
      <c r="I14" s="603"/>
      <c r="J14" s="543"/>
      <c r="K14" s="534"/>
      <c r="L14" s="94">
        <f>'5-. Identificación de Riesgos'!I14</f>
        <v>0</v>
      </c>
      <c r="M14" s="147"/>
      <c r="N14" s="98"/>
      <c r="O14" s="98"/>
      <c r="P14" s="98"/>
      <c r="Q14" s="98"/>
      <c r="R14" s="149">
        <f t="shared" ref="R14:R19" si="1">SUM(COUNTIF(N14,"SI")*25%,COUNTIF(O14,"SI")*40%,COUNTIF(P14,"SI")*25%,COUNTIF(Q14,"SI")*10%)</f>
        <v>0</v>
      </c>
      <c r="S14" s="534"/>
      <c r="T14" s="598"/>
      <c r="U14" s="528"/>
      <c r="V14" s="548"/>
    </row>
    <row r="15" spans="1:278" ht="409.6" thickBot="1">
      <c r="A15" s="551"/>
      <c r="B15" s="528"/>
      <c r="C15" s="145" t="str">
        <f>'5-. Identificación de Riesgos'!D15</f>
        <v>6. Incumplimiento en el diligenciamiento de los formatos SIERJU BI por parte de los Despachos Judiciales.</v>
      </c>
      <c r="D15" s="98">
        <v>5</v>
      </c>
      <c r="E15" s="147" t="s">
        <v>348</v>
      </c>
      <c r="F15" s="98" t="s">
        <v>343</v>
      </c>
      <c r="G15" s="98" t="s">
        <v>343</v>
      </c>
      <c r="H15" s="98" t="s">
        <v>343</v>
      </c>
      <c r="I15" s="98" t="s">
        <v>343</v>
      </c>
      <c r="J15" s="149">
        <f>COUNTIF(F15:I15,"SI")/4</f>
        <v>1</v>
      </c>
      <c r="K15" s="534"/>
      <c r="L15" s="94">
        <f>'5-. Identificación de Riesgos'!I15</f>
        <v>0</v>
      </c>
      <c r="M15" s="38"/>
      <c r="N15" s="98"/>
      <c r="O15" s="98"/>
      <c r="P15" s="98"/>
      <c r="Q15" s="98"/>
      <c r="R15" s="149">
        <f t="shared" si="1"/>
        <v>0</v>
      </c>
      <c r="S15" s="534"/>
      <c r="T15" s="598"/>
      <c r="U15" s="528"/>
      <c r="V15" s="548"/>
    </row>
    <row r="16" spans="1:278" ht="167.25" customHeight="1">
      <c r="A16" s="551"/>
      <c r="B16" s="528"/>
      <c r="C16" s="145" t="str">
        <f>'5-. Identificación de Riesgos'!D16</f>
        <v>7. Desactualización de la información demográfica y socioeconómica del Distrito</v>
      </c>
      <c r="D16" s="98">
        <v>6</v>
      </c>
      <c r="E16" s="147" t="s">
        <v>349</v>
      </c>
      <c r="F16" s="98" t="s">
        <v>343</v>
      </c>
      <c r="G16" s="98" t="s">
        <v>343</v>
      </c>
      <c r="H16" s="98" t="s">
        <v>343</v>
      </c>
      <c r="I16" s="98" t="s">
        <v>343</v>
      </c>
      <c r="J16" s="149">
        <f>COUNTIF(F16:I16,"SI")/4</f>
        <v>1</v>
      </c>
      <c r="K16" s="534"/>
      <c r="L16" s="94">
        <f>'5-. Identificación de Riesgos'!I16</f>
        <v>0</v>
      </c>
      <c r="M16" s="38"/>
      <c r="N16" s="98"/>
      <c r="O16" s="98"/>
      <c r="P16" s="98"/>
      <c r="Q16" s="98"/>
      <c r="R16" s="149">
        <f t="shared" si="1"/>
        <v>0</v>
      </c>
      <c r="S16" s="534"/>
      <c r="T16" s="598"/>
      <c r="U16" s="528"/>
      <c r="V16" s="548"/>
    </row>
    <row r="17" spans="1:22" ht="271.5" customHeight="1">
      <c r="A17" s="551"/>
      <c r="B17" s="528"/>
      <c r="C17" s="145" t="str">
        <f>'5-. Identificación de Riesgos'!D17</f>
        <v xml:space="preserve">8. Inoportuna atención y acompañamiento a los requerimientos de los despachos judiciales para el reporte estadístico. </v>
      </c>
      <c r="D17" s="98">
        <v>7</v>
      </c>
      <c r="E17" s="147" t="s">
        <v>350</v>
      </c>
      <c r="F17" s="98" t="s">
        <v>343</v>
      </c>
      <c r="G17" s="98" t="s">
        <v>343</v>
      </c>
      <c r="H17" s="98" t="s">
        <v>343</v>
      </c>
      <c r="I17" s="98" t="s">
        <v>343</v>
      </c>
      <c r="J17" s="149">
        <f>COUNTIF(F17:I17,"SI")/4</f>
        <v>1</v>
      </c>
      <c r="K17" s="534"/>
      <c r="L17" s="94">
        <f>'5-. Identificación de Riesgos'!I17</f>
        <v>0</v>
      </c>
      <c r="M17" s="38"/>
      <c r="N17" s="98"/>
      <c r="O17" s="98"/>
      <c r="P17" s="98"/>
      <c r="Q17" s="98"/>
      <c r="R17" s="149">
        <f t="shared" si="1"/>
        <v>0</v>
      </c>
      <c r="S17" s="534"/>
      <c r="T17" s="598"/>
      <c r="U17" s="528"/>
      <c r="V17" s="548"/>
    </row>
    <row r="18" spans="1:22">
      <c r="A18" s="551"/>
      <c r="B18" s="528"/>
      <c r="C18" s="145">
        <f>'5-. Identificación de Riesgos'!D18</f>
        <v>0</v>
      </c>
      <c r="D18" s="98"/>
      <c r="E18" s="147"/>
      <c r="F18" s="98"/>
      <c r="G18" s="98"/>
      <c r="H18" s="98"/>
      <c r="I18" s="98"/>
      <c r="J18" s="38"/>
      <c r="K18" s="534"/>
      <c r="L18" s="94">
        <f>'5-. Identificación de Riesgos'!I18</f>
        <v>0</v>
      </c>
      <c r="M18" s="38"/>
      <c r="N18" s="98"/>
      <c r="O18" s="98"/>
      <c r="P18" s="98"/>
      <c r="Q18" s="98"/>
      <c r="R18" s="149">
        <f t="shared" si="1"/>
        <v>0</v>
      </c>
      <c r="S18" s="534"/>
      <c r="T18" s="598"/>
      <c r="U18" s="528"/>
      <c r="V18" s="548"/>
    </row>
    <row r="19" spans="1:22" ht="15.75" thickBot="1">
      <c r="A19" s="552"/>
      <c r="B19" s="529"/>
      <c r="C19" s="151">
        <f>'5-. Identificación de Riesgos'!D19</f>
        <v>0</v>
      </c>
      <c r="D19" s="136"/>
      <c r="E19" s="152"/>
      <c r="F19" s="136"/>
      <c r="G19" s="136"/>
      <c r="H19" s="136"/>
      <c r="I19" s="136"/>
      <c r="J19" s="153"/>
      <c r="K19" s="535"/>
      <c r="L19" s="139">
        <f>'5-. Identificación de Riesgos'!I19</f>
        <v>0</v>
      </c>
      <c r="M19" s="153"/>
      <c r="N19" s="98"/>
      <c r="O19" s="98"/>
      <c r="P19" s="98"/>
      <c r="Q19" s="98"/>
      <c r="R19" s="149">
        <f t="shared" si="1"/>
        <v>0</v>
      </c>
      <c r="S19" s="535"/>
      <c r="T19" s="599"/>
      <c r="U19" s="529"/>
      <c r="V19" s="549"/>
    </row>
    <row r="20" spans="1:22" ht="367.5" customHeight="1" thickBot="1">
      <c r="A20" s="550">
        <f>'5-. Identificación de Riesgos'!A20</f>
        <v>2</v>
      </c>
      <c r="B20" s="527" t="str">
        <f>'5-. Identificación de Riesgos'!B20</f>
        <v>Desacierto</v>
      </c>
      <c r="C20" s="234" t="str">
        <f>'5-. Identificación de Riesgos'!D20</f>
        <v>1. Información estadística errada o insuficiente.</v>
      </c>
      <c r="D20" s="137">
        <v>1</v>
      </c>
      <c r="E20" s="299" t="s">
        <v>351</v>
      </c>
      <c r="F20" s="137" t="s">
        <v>343</v>
      </c>
      <c r="G20" s="137" t="s">
        <v>343</v>
      </c>
      <c r="H20" s="137" t="s">
        <v>343</v>
      </c>
      <c r="I20" s="137" t="s">
        <v>343</v>
      </c>
      <c r="J20" s="149">
        <f t="shared" ref="J20:J43" si="2">COUNTIF(F20:I20,"SI")/4</f>
        <v>1</v>
      </c>
      <c r="K20" s="533">
        <f>AVERAGE(J20:J24)</f>
        <v>1</v>
      </c>
      <c r="L20" s="138" t="str">
        <f>'5-. Identificación de Riesgos'!I20</f>
        <v>Incumplimiento de las metas establecidas</v>
      </c>
      <c r="M20" s="149"/>
      <c r="N20" s="137"/>
      <c r="O20" s="137"/>
      <c r="P20" s="137"/>
      <c r="Q20" s="137"/>
      <c r="R20" s="149">
        <f t="shared" ref="R20:R39" si="3">SUM(COUNTIF(N20,"SI")*25%,COUNTIF(O20,"SI")*40%,COUNTIF(P20,"SI")*25%,COUNTIF(Q20,"SI")*10%)</f>
        <v>0</v>
      </c>
      <c r="S20" s="533">
        <f>AVERAGE(R20:R20)</f>
        <v>0</v>
      </c>
      <c r="T20" s="54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2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24" t="str">
        <f>CONCATENATE(VLOOKUP((LEFT(T20,LEN(T20)-4)&amp;LEFT(U20,LEN(U20)-4)),'9- Matriz de Calor '!$D$18:$E$42,2,0)," - ",RIGHT(T20,1)*RIGHT(U20,1))</f>
        <v>Bajo - 2</v>
      </c>
    </row>
    <row r="21" spans="1:22" ht="267" customHeight="1">
      <c r="A21" s="551"/>
      <c r="B21" s="528"/>
      <c r="C21" s="234" t="str">
        <f>'5-. Identificación de Riesgos'!D21</f>
        <v xml:space="preserve">2. Falta de inducción, entrenamiento y/o capacitación del personal encargado de elaborar las propuestas de reordenamiento y descongestión. </v>
      </c>
      <c r="D21" s="98">
        <v>2</v>
      </c>
      <c r="E21" s="309" t="s">
        <v>344</v>
      </c>
      <c r="F21" s="306" t="s">
        <v>343</v>
      </c>
      <c r="G21" s="306" t="s">
        <v>343</v>
      </c>
      <c r="H21" s="306" t="s">
        <v>343</v>
      </c>
      <c r="I21" s="306" t="s">
        <v>343</v>
      </c>
      <c r="J21" s="38">
        <f t="shared" si="2"/>
        <v>1</v>
      </c>
      <c r="K21" s="534"/>
      <c r="L21" s="138">
        <f>'5-. Identificación de Riesgos'!I21</f>
        <v>0</v>
      </c>
      <c r="M21" s="38"/>
      <c r="N21" s="137"/>
      <c r="O21" s="137"/>
      <c r="P21" s="137"/>
      <c r="Q21" s="137"/>
      <c r="R21" s="38">
        <f t="shared" si="3"/>
        <v>0</v>
      </c>
      <c r="S21" s="534"/>
      <c r="T21" s="545"/>
      <c r="U21" s="522"/>
      <c r="V21" s="525"/>
    </row>
    <row r="22" spans="1:22" ht="174.75" customHeight="1">
      <c r="A22" s="551"/>
      <c r="B22" s="528"/>
      <c r="C22" s="234" t="str">
        <f>'5-. Identificación de Riesgos'!D21</f>
        <v xml:space="preserve">2. Falta de inducción, entrenamiento y/o capacitación del personal encargado de elaborar las propuestas de reordenamiento y descongestión. </v>
      </c>
      <c r="D22" s="312"/>
      <c r="E22" s="555" t="s">
        <v>347</v>
      </c>
      <c r="F22" s="556" t="s">
        <v>343</v>
      </c>
      <c r="G22" s="556" t="s">
        <v>343</v>
      </c>
      <c r="H22" s="556" t="s">
        <v>343</v>
      </c>
      <c r="I22" s="556" t="s">
        <v>343</v>
      </c>
      <c r="J22" s="557">
        <f t="shared" si="2"/>
        <v>1</v>
      </c>
      <c r="K22" s="534"/>
      <c r="L22" s="138">
        <f>'5-. Identificación de Riesgos'!I22</f>
        <v>0</v>
      </c>
      <c r="M22" s="38"/>
      <c r="N22" s="137"/>
      <c r="O22" s="137"/>
      <c r="P22" s="137"/>
      <c r="Q22" s="137"/>
      <c r="R22" s="38">
        <f t="shared" si="3"/>
        <v>0</v>
      </c>
      <c r="S22" s="534"/>
      <c r="T22" s="545"/>
      <c r="U22" s="522"/>
      <c r="V22" s="525"/>
    </row>
    <row r="23" spans="1:22" ht="90.75" customHeight="1">
      <c r="A23" s="551"/>
      <c r="B23" s="528"/>
      <c r="C23" s="234" t="str">
        <f>'5-. Identificación de Riesgos'!D22</f>
        <v>3. Insuficiente personal para realizar las funciones asignadas, desbordando la capacidad de respuesta por parte de la Unidad.</v>
      </c>
      <c r="D23" s="553"/>
      <c r="E23" s="555"/>
      <c r="F23" s="556"/>
      <c r="G23" s="556"/>
      <c r="H23" s="556"/>
      <c r="I23" s="556"/>
      <c r="J23" s="558"/>
      <c r="K23" s="534"/>
      <c r="L23" s="138">
        <f>'5-. Identificación de Riesgos'!I23</f>
        <v>0</v>
      </c>
      <c r="M23" s="38"/>
      <c r="N23" s="137"/>
      <c r="O23" s="137"/>
      <c r="P23" s="137"/>
      <c r="Q23" s="137"/>
      <c r="R23" s="38">
        <f t="shared" si="3"/>
        <v>0</v>
      </c>
      <c r="S23" s="534"/>
      <c r="T23" s="545"/>
      <c r="U23" s="522"/>
      <c r="V23" s="525"/>
    </row>
    <row r="24" spans="1:22" ht="126" customHeight="1">
      <c r="A24" s="551"/>
      <c r="B24" s="528"/>
      <c r="C24" s="234"/>
      <c r="D24" s="554"/>
      <c r="E24" s="310"/>
      <c r="F24" s="311"/>
      <c r="G24" s="311"/>
      <c r="H24" s="311"/>
      <c r="I24" s="311"/>
      <c r="J24" s="313"/>
      <c r="K24" s="534"/>
      <c r="L24" s="138">
        <f>'5-. Identificación de Riesgos'!I24</f>
        <v>0</v>
      </c>
      <c r="M24" s="38"/>
      <c r="N24" s="137"/>
      <c r="O24" s="137"/>
      <c r="P24" s="137"/>
      <c r="Q24" s="137"/>
      <c r="R24" s="38">
        <f t="shared" si="3"/>
        <v>0</v>
      </c>
      <c r="S24" s="534"/>
      <c r="T24" s="545"/>
      <c r="U24" s="522"/>
      <c r="V24" s="525"/>
    </row>
    <row r="25" spans="1:22">
      <c r="A25" s="551"/>
      <c r="B25" s="528"/>
      <c r="C25" s="234">
        <f>'5-. Identificación de Riesgos'!D25</f>
        <v>0</v>
      </c>
      <c r="D25" s="98"/>
      <c r="E25" s="308"/>
      <c r="F25" s="307"/>
      <c r="G25" s="307"/>
      <c r="H25" s="307"/>
      <c r="I25" s="307"/>
      <c r="J25" s="38"/>
      <c r="K25" s="534"/>
      <c r="L25" s="138">
        <f>'5-. Identificación de Riesgos'!I25</f>
        <v>0</v>
      </c>
      <c r="M25" s="38"/>
      <c r="N25" s="137"/>
      <c r="O25" s="137"/>
      <c r="P25" s="137"/>
      <c r="Q25" s="137"/>
      <c r="R25" s="38">
        <f t="shared" si="3"/>
        <v>0</v>
      </c>
      <c r="S25" s="534"/>
      <c r="T25" s="545"/>
      <c r="U25" s="522"/>
      <c r="V25" s="525"/>
    </row>
    <row r="26" spans="1:22" ht="15.75" thickBot="1">
      <c r="A26" s="551"/>
      <c r="B26" s="528"/>
      <c r="C26" s="234">
        <f>'5-. Identificación de Riesgos'!D26</f>
        <v>0</v>
      </c>
      <c r="D26" s="98"/>
      <c r="E26" s="146"/>
      <c r="F26" s="98"/>
      <c r="G26" s="98"/>
      <c r="H26" s="98"/>
      <c r="I26" s="98"/>
      <c r="J26" s="38"/>
      <c r="K26" s="534"/>
      <c r="L26" s="138">
        <f>'5-. Identificación de Riesgos'!I26</f>
        <v>0</v>
      </c>
      <c r="M26" s="38"/>
      <c r="N26" s="137"/>
      <c r="O26" s="137"/>
      <c r="P26" s="137"/>
      <c r="Q26" s="137"/>
      <c r="R26" s="38">
        <f t="shared" si="3"/>
        <v>0</v>
      </c>
      <c r="S26" s="534"/>
      <c r="T26" s="545"/>
      <c r="U26" s="522"/>
      <c r="V26" s="525"/>
    </row>
    <row r="27" spans="1:22" ht="15.75" thickBot="1">
      <c r="A27" s="551"/>
      <c r="B27" s="528"/>
      <c r="C27" s="234">
        <f>'5-. Identificación de Riesgos'!D27</f>
        <v>0</v>
      </c>
      <c r="D27" s="98"/>
      <c r="E27" s="146"/>
      <c r="F27" s="98"/>
      <c r="G27" s="98"/>
      <c r="H27" s="98"/>
      <c r="I27" s="98"/>
      <c r="J27" s="38"/>
      <c r="K27" s="534"/>
      <c r="L27" s="138">
        <f>'5-. Identificación de Riesgos'!I27</f>
        <v>0</v>
      </c>
      <c r="M27" s="38"/>
      <c r="N27" s="137"/>
      <c r="O27" s="137"/>
      <c r="P27" s="137"/>
      <c r="Q27" s="137"/>
      <c r="R27" s="38">
        <f t="shared" si="3"/>
        <v>0</v>
      </c>
      <c r="S27" s="534"/>
      <c r="T27" s="545"/>
      <c r="U27" s="522"/>
      <c r="V27" s="525"/>
    </row>
    <row r="28" spans="1:22" ht="15.75" thickBot="1">
      <c r="A28" s="551"/>
      <c r="B28" s="528"/>
      <c r="C28" s="234">
        <f>'5-. Identificación de Riesgos'!D28</f>
        <v>0</v>
      </c>
      <c r="D28" s="98"/>
      <c r="E28" s="146"/>
      <c r="F28" s="98"/>
      <c r="G28" s="98"/>
      <c r="H28" s="98"/>
      <c r="I28" s="98"/>
      <c r="J28" s="38"/>
      <c r="K28" s="534"/>
      <c r="L28" s="238">
        <f>'5-. Identificación de Riesgos'!I28</f>
        <v>0</v>
      </c>
      <c r="M28" s="38"/>
      <c r="N28" s="137"/>
      <c r="O28" s="137"/>
      <c r="P28" s="137"/>
      <c r="Q28" s="137"/>
      <c r="R28" s="38">
        <f t="shared" si="3"/>
        <v>0</v>
      </c>
      <c r="S28" s="534"/>
      <c r="T28" s="545"/>
      <c r="U28" s="522"/>
      <c r="V28" s="525"/>
    </row>
    <row r="29" spans="1:22" ht="15.75" thickBot="1">
      <c r="A29" s="552"/>
      <c r="B29" s="529"/>
      <c r="C29" s="234">
        <f>'5-. Identificación de Riesgos'!D29</f>
        <v>0</v>
      </c>
      <c r="D29" s="136"/>
      <c r="E29" s="154"/>
      <c r="F29" s="136"/>
      <c r="G29" s="136"/>
      <c r="H29" s="136"/>
      <c r="I29" s="136"/>
      <c r="J29" s="153"/>
      <c r="K29" s="535"/>
      <c r="L29" s="139">
        <f>'5-. Identificación de Riesgos'!I29</f>
        <v>0</v>
      </c>
      <c r="M29" s="153"/>
      <c r="N29" s="137"/>
      <c r="O29" s="137"/>
      <c r="P29" s="137"/>
      <c r="Q29" s="137"/>
      <c r="R29" s="153">
        <f t="shared" si="3"/>
        <v>0</v>
      </c>
      <c r="S29" s="535"/>
      <c r="T29" s="546"/>
      <c r="U29" s="523"/>
      <c r="V29" s="526"/>
    </row>
    <row r="30" spans="1:22" ht="405.75" customHeight="1" thickBot="1">
      <c r="A30" s="530">
        <f>'5-. Identificación de Riesgos'!A30</f>
        <v>3</v>
      </c>
      <c r="B30" s="527" t="str">
        <f>'5-. Identificación de Riesgos'!B30</f>
        <v xml:space="preserve">Recibir dádivas o beneficios a nombre propio o de terceros para, no entregar o entregar información privilegiada o confidencial </v>
      </c>
      <c r="C30" s="234" t="str">
        <f>'5-. Identificación de Riesgos'!D30</f>
        <v xml:space="preserve">1.Insuficientes programas de capacitación para la toma de conciencia debido al desconocimiento de la ley antisoborno (ISO 37001:2016), Plan Anticorrupción y  de los  valores y principios propios de la entidad.
</v>
      </c>
      <c r="D30" s="137">
        <v>1</v>
      </c>
      <c r="E30" s="36" t="s">
        <v>352</v>
      </c>
      <c r="F30" s="137" t="s">
        <v>343</v>
      </c>
      <c r="G30" s="137" t="s">
        <v>343</v>
      </c>
      <c r="H30" s="137" t="s">
        <v>343</v>
      </c>
      <c r="I30" s="137" t="s">
        <v>343</v>
      </c>
      <c r="J30" s="149">
        <f t="shared" si="2"/>
        <v>1</v>
      </c>
      <c r="K30" s="533">
        <f>AVERAGE(J30:J34)</f>
        <v>1</v>
      </c>
      <c r="L30" s="239" t="str">
        <f>'5-. Identificación de Riesgos'!I30</f>
        <v>Afectación de reputacion,imagén,  credibilidad, satisfacción de usuarios y PI</v>
      </c>
      <c r="M30" s="149"/>
      <c r="N30" s="229"/>
      <c r="O30" s="229"/>
      <c r="P30" s="229"/>
      <c r="Q30" s="229"/>
      <c r="R30" s="153">
        <f t="shared" si="3"/>
        <v>0</v>
      </c>
      <c r="S30" s="533">
        <f t="shared" ref="S30" si="4">AVERAGE(R30:R39)</f>
        <v>0</v>
      </c>
      <c r="T30" s="54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21"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47" t="str">
        <f>CONCATENATE(VLOOKUP((LEFT(T30,LEN(T30)-4)&amp;LEFT(U30,LEN(U30)-4)),'9- Matriz de Calor '!$D$18:$E$42,2,0)," - ",RIGHT(T30,1)*RIGHT(U30,1))</f>
        <v>Bajo - 2</v>
      </c>
    </row>
    <row r="31" spans="1:22" ht="225">
      <c r="A31" s="531"/>
      <c r="B31" s="528"/>
      <c r="C31" s="234" t="str">
        <f>'5-. Identificación de Riesgos'!D31</f>
        <v xml:space="preserve">2. Desconocimiento y no aplicación del Código de Ética y Buen Gobierno.    
</v>
      </c>
      <c r="D31" s="98">
        <v>2</v>
      </c>
      <c r="E31" s="94" t="s">
        <v>353</v>
      </c>
      <c r="F31" s="137" t="s">
        <v>343</v>
      </c>
      <c r="G31" s="137" t="s">
        <v>343</v>
      </c>
      <c r="H31" s="137" t="s">
        <v>343</v>
      </c>
      <c r="I31" s="137" t="s">
        <v>343</v>
      </c>
      <c r="J31" s="38">
        <f t="shared" si="2"/>
        <v>1</v>
      </c>
      <c r="K31" s="534"/>
      <c r="L31" s="94" t="str">
        <f>'5-. Identificación de Riesgos'!I31</f>
        <v>Afectación Económica</v>
      </c>
      <c r="M31" s="38"/>
      <c r="N31" s="98"/>
      <c r="O31" s="98"/>
      <c r="P31" s="98"/>
      <c r="Q31" s="98"/>
      <c r="R31" s="153">
        <f t="shared" si="3"/>
        <v>0</v>
      </c>
      <c r="S31" s="534"/>
      <c r="T31" s="545"/>
      <c r="U31" s="522"/>
      <c r="V31" s="548"/>
    </row>
    <row r="32" spans="1:22" ht="345">
      <c r="A32" s="531"/>
      <c r="B32" s="528"/>
      <c r="C32" s="234" t="str">
        <f>'5-. Identificación de Riesgos'!D32</f>
        <v>3. Carencia de compromiso  y transparencia de los servidores judiciales</v>
      </c>
      <c r="D32" s="98">
        <v>3</v>
      </c>
      <c r="E32" s="36" t="s">
        <v>354</v>
      </c>
      <c r="F32" s="98" t="s">
        <v>343</v>
      </c>
      <c r="G32" s="98" t="s">
        <v>343</v>
      </c>
      <c r="H32" s="98" t="s">
        <v>343</v>
      </c>
      <c r="I32" s="98" t="s">
        <v>343</v>
      </c>
      <c r="J32" s="38">
        <f t="shared" si="2"/>
        <v>1</v>
      </c>
      <c r="K32" s="534"/>
      <c r="L32" s="94" t="str">
        <f>'5-. Identificación de Riesgos'!I32</f>
        <v>Incumplimiento de las metas establecidas</v>
      </c>
      <c r="M32" s="38"/>
      <c r="N32" s="98"/>
      <c r="O32" s="98"/>
      <c r="P32" s="98"/>
      <c r="Q32" s="98"/>
      <c r="R32" s="153">
        <f t="shared" si="3"/>
        <v>0</v>
      </c>
      <c r="S32" s="534"/>
      <c r="T32" s="545"/>
      <c r="U32" s="522"/>
      <c r="V32" s="548"/>
    </row>
    <row r="33" spans="1:22" ht="230.25" thickBot="1">
      <c r="A33" s="531"/>
      <c r="B33" s="528"/>
      <c r="C33" s="234" t="str">
        <f>'5-. Identificación de Riesgos'!D33</f>
        <v>4. Deficiencia de  controles en el trámite  de los documentos</v>
      </c>
      <c r="D33" s="98">
        <v>4</v>
      </c>
      <c r="E33" s="147" t="s">
        <v>355</v>
      </c>
      <c r="F33" s="98" t="s">
        <v>343</v>
      </c>
      <c r="G33" s="98" t="s">
        <v>343</v>
      </c>
      <c r="H33" s="98" t="s">
        <v>343</v>
      </c>
      <c r="I33" s="98" t="s">
        <v>343</v>
      </c>
      <c r="J33" s="38">
        <f t="shared" si="2"/>
        <v>1</v>
      </c>
      <c r="K33" s="534"/>
      <c r="L33" s="94">
        <f>'5-. Identificación de Riesgos'!I33</f>
        <v>0</v>
      </c>
      <c r="M33" s="38"/>
      <c r="N33" s="98"/>
      <c r="O33" s="98"/>
      <c r="P33" s="98"/>
      <c r="Q33" s="98"/>
      <c r="R33" s="153">
        <f t="shared" si="3"/>
        <v>0</v>
      </c>
      <c r="S33" s="534"/>
      <c r="T33" s="545"/>
      <c r="U33" s="522"/>
      <c r="V33" s="548"/>
    </row>
    <row r="34" spans="1:22" ht="270.75" thickBot="1">
      <c r="A34" s="531"/>
      <c r="B34" s="528"/>
      <c r="C34" s="234" t="str">
        <f>'5-. Identificación de Riesgos'!D34</f>
        <v xml:space="preserve">5. No aplicación adecuada de los procedimientos de control </v>
      </c>
      <c r="D34" s="98">
        <v>5</v>
      </c>
      <c r="E34" s="301" t="s">
        <v>356</v>
      </c>
      <c r="F34" s="98" t="s">
        <v>343</v>
      </c>
      <c r="G34" s="98" t="s">
        <v>343</v>
      </c>
      <c r="H34" s="98" t="s">
        <v>343</v>
      </c>
      <c r="I34" s="98" t="s">
        <v>343</v>
      </c>
      <c r="J34" s="38">
        <f t="shared" si="2"/>
        <v>1</v>
      </c>
      <c r="K34" s="534"/>
      <c r="L34" s="94">
        <f>'5-. Identificación de Riesgos'!I34</f>
        <v>0</v>
      </c>
      <c r="M34" s="38"/>
      <c r="N34" s="98"/>
      <c r="O34" s="98"/>
      <c r="P34" s="98"/>
      <c r="Q34" s="98"/>
      <c r="R34" s="153">
        <f t="shared" si="3"/>
        <v>0</v>
      </c>
      <c r="S34" s="534"/>
      <c r="T34" s="545"/>
      <c r="U34" s="522"/>
      <c r="V34" s="548"/>
    </row>
    <row r="35" spans="1:22" ht="15.75" thickBot="1">
      <c r="A35" s="531"/>
      <c r="B35" s="528"/>
      <c r="C35" s="234">
        <f>'5-. Identificación de Riesgos'!D35</f>
        <v>0</v>
      </c>
      <c r="D35" s="98"/>
      <c r="E35" s="146"/>
      <c r="F35" s="98"/>
      <c r="G35" s="98"/>
      <c r="H35" s="98"/>
      <c r="I35" s="98"/>
      <c r="J35" s="38">
        <f t="shared" si="2"/>
        <v>0</v>
      </c>
      <c r="K35" s="534"/>
      <c r="L35" s="94">
        <f>'5-. Identificación de Riesgos'!I35</f>
        <v>0</v>
      </c>
      <c r="M35" s="38"/>
      <c r="N35" s="98"/>
      <c r="O35" s="98"/>
      <c r="P35" s="98"/>
      <c r="Q35" s="98"/>
      <c r="R35" s="153">
        <f t="shared" si="3"/>
        <v>0</v>
      </c>
      <c r="S35" s="534"/>
      <c r="T35" s="545"/>
      <c r="U35" s="522"/>
      <c r="V35" s="548"/>
    </row>
    <row r="36" spans="1:22" ht="30" customHeight="1" thickBot="1">
      <c r="A36" s="531"/>
      <c r="B36" s="528"/>
      <c r="C36" s="234">
        <f>'5-. Identificación de Riesgos'!D36</f>
        <v>0</v>
      </c>
      <c r="D36" s="98"/>
      <c r="E36" s="146"/>
      <c r="F36" s="98"/>
      <c r="G36" s="98"/>
      <c r="H36" s="98"/>
      <c r="I36" s="98"/>
      <c r="J36" s="38">
        <f t="shared" si="2"/>
        <v>0</v>
      </c>
      <c r="K36" s="534"/>
      <c r="L36" s="94">
        <f>'5-. Identificación de Riesgos'!I36</f>
        <v>0</v>
      </c>
      <c r="M36" s="38"/>
      <c r="N36" s="98"/>
      <c r="O36" s="98"/>
      <c r="P36" s="98"/>
      <c r="Q36" s="98"/>
      <c r="R36" s="153">
        <f t="shared" si="3"/>
        <v>0</v>
      </c>
      <c r="S36" s="534"/>
      <c r="T36" s="545"/>
      <c r="U36" s="522"/>
      <c r="V36" s="548"/>
    </row>
    <row r="37" spans="1:22" ht="30" customHeight="1" thickBot="1">
      <c r="A37" s="531"/>
      <c r="B37" s="528"/>
      <c r="C37" s="234">
        <f>'5-. Identificación de Riesgos'!D37</f>
        <v>0</v>
      </c>
      <c r="D37" s="98"/>
      <c r="E37" s="146"/>
      <c r="F37" s="98"/>
      <c r="G37" s="98"/>
      <c r="H37" s="98"/>
      <c r="I37" s="98"/>
      <c r="J37" s="38">
        <f t="shared" si="2"/>
        <v>0</v>
      </c>
      <c r="K37" s="534"/>
      <c r="L37" s="94">
        <f>'5-. Identificación de Riesgos'!I37</f>
        <v>0</v>
      </c>
      <c r="M37" s="38"/>
      <c r="N37" s="98"/>
      <c r="O37" s="98"/>
      <c r="P37" s="98"/>
      <c r="Q37" s="98"/>
      <c r="R37" s="153">
        <f t="shared" si="3"/>
        <v>0</v>
      </c>
      <c r="S37" s="534"/>
      <c r="T37" s="545"/>
      <c r="U37" s="522"/>
      <c r="V37" s="548"/>
    </row>
    <row r="38" spans="1:22" ht="30" customHeight="1" thickBot="1">
      <c r="A38" s="531"/>
      <c r="B38" s="528"/>
      <c r="C38" s="234">
        <f>'5-. Identificación de Riesgos'!D38</f>
        <v>0</v>
      </c>
      <c r="D38" s="98"/>
      <c r="E38" s="146"/>
      <c r="F38" s="98"/>
      <c r="G38" s="98"/>
      <c r="H38" s="98"/>
      <c r="I38" s="98"/>
      <c r="J38" s="38">
        <f t="shared" si="2"/>
        <v>0</v>
      </c>
      <c r="K38" s="534"/>
      <c r="L38" s="94">
        <f>'5-. Identificación de Riesgos'!I38</f>
        <v>0</v>
      </c>
      <c r="M38" s="38"/>
      <c r="N38" s="98"/>
      <c r="O38" s="98"/>
      <c r="P38" s="98"/>
      <c r="Q38" s="98"/>
      <c r="R38" s="153">
        <f t="shared" si="3"/>
        <v>0</v>
      </c>
      <c r="S38" s="534"/>
      <c r="T38" s="545"/>
      <c r="U38" s="522"/>
      <c r="V38" s="548"/>
    </row>
    <row r="39" spans="1:22" ht="30.75" customHeight="1" thickBot="1">
      <c r="A39" s="532"/>
      <c r="B39" s="529"/>
      <c r="C39" s="234">
        <f>'5-. Identificación de Riesgos'!D39</f>
        <v>0</v>
      </c>
      <c r="D39" s="136"/>
      <c r="E39" s="154"/>
      <c r="F39" s="136"/>
      <c r="G39" s="136"/>
      <c r="H39" s="136"/>
      <c r="I39" s="136"/>
      <c r="J39" s="153">
        <f t="shared" si="2"/>
        <v>0</v>
      </c>
      <c r="K39" s="535"/>
      <c r="L39" s="139">
        <f>'5-. Identificación de Riesgos'!I39</f>
        <v>0</v>
      </c>
      <c r="M39" s="153"/>
      <c r="N39" s="136"/>
      <c r="O39" s="136"/>
      <c r="P39" s="136"/>
      <c r="Q39" s="136"/>
      <c r="R39" s="153">
        <f t="shared" si="3"/>
        <v>0</v>
      </c>
      <c r="S39" s="535"/>
      <c r="T39" s="546"/>
      <c r="U39" s="523"/>
      <c r="V39" s="549"/>
    </row>
    <row r="40" spans="1:22" ht="178.5" customHeight="1">
      <c r="A40" s="530">
        <f>'5-. Identificación de Riesgos'!A40</f>
        <v>4</v>
      </c>
      <c r="B40" s="527" t="str">
        <f>'5-. Identificación de Riesgos'!B40</f>
        <v>Incumplimiento o demora en entrega de Documentos (Propuestas, Respuestas  a Peticiones, Informes)</v>
      </c>
      <c r="C40" s="234" t="str">
        <f>'5-. Identificación de Riesgos'!D40</f>
        <v xml:space="preserve">1.Bandeja  SIGOBius sin tramitar </v>
      </c>
      <c r="D40" s="538">
        <v>1</v>
      </c>
      <c r="E40" s="536" t="s">
        <v>357</v>
      </c>
      <c r="F40" s="540" t="s">
        <v>343</v>
      </c>
      <c r="G40" s="540" t="s">
        <v>343</v>
      </c>
      <c r="H40" s="540" t="s">
        <v>343</v>
      </c>
      <c r="I40" s="540" t="s">
        <v>343</v>
      </c>
      <c r="J40" s="542">
        <f t="shared" si="2"/>
        <v>1</v>
      </c>
      <c r="K40" s="533">
        <f>AVERAGE(J40:J43)</f>
        <v>1</v>
      </c>
      <c r="L40" s="239" t="str">
        <f>'5-. Identificación de Riesgos'!I40</f>
        <v>Afectación de reputacion,imagén,  credibilidad, satisfacción de usuarios y PI</v>
      </c>
      <c r="M40" s="240"/>
      <c r="N40" s="230"/>
      <c r="O40" s="230"/>
      <c r="P40" s="230"/>
      <c r="Q40" s="230"/>
      <c r="R40" s="241">
        <f t="shared" ref="R40:R41" si="5">SUM(COUNTIF(N40,"SI")*25%,COUNTIF(O40,"SI")*40%,COUNTIF(P40,"SI")*25%,COUNTIF(Q40,"SI")*10%)</f>
        <v>0</v>
      </c>
      <c r="S40" s="533">
        <f>AVERAGE(R40:R40)</f>
        <v>0</v>
      </c>
      <c r="T40" s="544"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21"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Menor - 2</v>
      </c>
      <c r="V40" s="524" t="str">
        <f>CONCATENATE(VLOOKUP((LEFT(T40,LEN(T40)-4)&amp;LEFT(U40,LEN(U40)-4)),'9- Matriz de Calor '!$D$18:$E$42,2,0)," - ",RIGHT(T40,1)*RIGHT(U40,1))</f>
        <v>Bajo - 2</v>
      </c>
    </row>
    <row r="41" spans="1:22" ht="30">
      <c r="A41" s="531"/>
      <c r="B41" s="528"/>
      <c r="C41" s="234" t="str">
        <f>'5-. Identificación de Riesgos'!D41</f>
        <v>2.Demora en el reparto de la solicitud.</v>
      </c>
      <c r="D41" s="539"/>
      <c r="E41" s="537"/>
      <c r="F41" s="541"/>
      <c r="G41" s="541"/>
      <c r="H41" s="541"/>
      <c r="I41" s="541"/>
      <c r="J41" s="543"/>
      <c r="K41" s="534"/>
      <c r="L41" s="239" t="str">
        <f>'5-. Identificación de Riesgos'!I41</f>
        <v>Incumplimiento de las metas establecidas</v>
      </c>
      <c r="M41" s="242"/>
      <c r="N41" s="98"/>
      <c r="O41" s="98"/>
      <c r="P41" s="98"/>
      <c r="Q41" s="98"/>
      <c r="R41" s="38">
        <f t="shared" si="5"/>
        <v>0</v>
      </c>
      <c r="S41" s="534"/>
      <c r="T41" s="545"/>
      <c r="U41" s="522"/>
      <c r="V41" s="525"/>
    </row>
    <row r="42" spans="1:22" ht="127.5">
      <c r="A42" s="531"/>
      <c r="B42" s="528"/>
      <c r="C42" s="234" t="str">
        <f>'5-. Identificación de Riesgos'!D42</f>
        <v xml:space="preserve">3. Múltiples puntos de entrada de Correspondencia.
 </v>
      </c>
      <c r="D42" s="297">
        <v>2</v>
      </c>
      <c r="E42" s="237" t="s">
        <v>358</v>
      </c>
      <c r="F42" s="141" t="s">
        <v>343</v>
      </c>
      <c r="G42" s="141" t="s">
        <v>343</v>
      </c>
      <c r="H42" s="141" t="s">
        <v>343</v>
      </c>
      <c r="I42" s="141" t="s">
        <v>343</v>
      </c>
      <c r="J42" s="38">
        <f t="shared" si="2"/>
        <v>1</v>
      </c>
      <c r="K42" s="534"/>
      <c r="L42" s="94" t="str">
        <f>'5-. Identificación de Riesgos'!I42</f>
        <v>Interrupción o afectación en la prestación del servicio administrativo</v>
      </c>
      <c r="M42" s="158"/>
      <c r="N42" s="98"/>
      <c r="O42" s="98"/>
      <c r="P42" s="98"/>
      <c r="Q42" s="98"/>
      <c r="R42" s="38"/>
      <c r="S42" s="534"/>
      <c r="T42" s="545"/>
      <c r="U42" s="522"/>
      <c r="V42" s="525"/>
    </row>
    <row r="43" spans="1:22" ht="30.75" customHeight="1">
      <c r="A43" s="531"/>
      <c r="B43" s="528"/>
      <c r="C43" s="234" t="str">
        <f>'5-. Identificación de Riesgos'!D43</f>
        <v>4. Insuficiente personal para realizar las funciones asignadas, desbordando la capacidad de respuesta</v>
      </c>
      <c r="D43" s="314"/>
      <c r="E43" s="310" t="s">
        <v>347</v>
      </c>
      <c r="F43" s="315" t="s">
        <v>343</v>
      </c>
      <c r="G43" s="315" t="s">
        <v>343</v>
      </c>
      <c r="H43" s="315" t="s">
        <v>343</v>
      </c>
      <c r="I43" s="315" t="s">
        <v>343</v>
      </c>
      <c r="J43" s="38">
        <f t="shared" si="2"/>
        <v>1</v>
      </c>
      <c r="K43" s="534"/>
      <c r="L43" s="94">
        <f>'5-. Identificación de Riesgos'!I43</f>
        <v>0</v>
      </c>
      <c r="M43" s="158"/>
      <c r="N43" s="98"/>
      <c r="O43" s="98"/>
      <c r="P43" s="98"/>
      <c r="Q43" s="98"/>
      <c r="R43" s="38"/>
      <c r="S43" s="534"/>
      <c r="T43" s="545"/>
      <c r="U43" s="522"/>
      <c r="V43" s="525"/>
    </row>
    <row r="44" spans="1:22">
      <c r="A44" s="531"/>
      <c r="B44" s="528"/>
      <c r="C44" s="234">
        <f>'5-. Identificación de Riesgos'!D44</f>
        <v>0</v>
      </c>
      <c r="D44" s="158"/>
      <c r="E44" s="310"/>
      <c r="F44" s="315"/>
      <c r="G44" s="98"/>
      <c r="H44" s="98"/>
      <c r="I44" s="98"/>
      <c r="J44" s="38"/>
      <c r="K44" s="534"/>
      <c r="L44" s="94">
        <f>'5-. Identificación de Riesgos'!I44</f>
        <v>0</v>
      </c>
      <c r="M44" s="158"/>
      <c r="N44" s="98"/>
      <c r="O44" s="98"/>
      <c r="P44" s="98"/>
      <c r="Q44" s="98"/>
      <c r="R44" s="38"/>
      <c r="S44" s="534"/>
      <c r="T44" s="545"/>
      <c r="U44" s="522"/>
      <c r="V44" s="525"/>
    </row>
    <row r="45" spans="1:22">
      <c r="A45" s="531"/>
      <c r="B45" s="528"/>
      <c r="C45" s="234">
        <f>'5-. Identificación de Riesgos'!D45</f>
        <v>0</v>
      </c>
      <c r="D45" s="156"/>
      <c r="E45" s="316"/>
      <c r="F45" s="141"/>
      <c r="G45" s="98"/>
      <c r="H45" s="98"/>
      <c r="I45" s="98"/>
      <c r="J45" s="38"/>
      <c r="K45" s="534"/>
      <c r="L45" s="94">
        <f>'5-. Identificación de Riesgos'!I45</f>
        <v>0</v>
      </c>
      <c r="M45" s="158"/>
      <c r="N45" s="98"/>
      <c r="O45" s="98"/>
      <c r="P45" s="98"/>
      <c r="Q45" s="98"/>
      <c r="R45" s="38"/>
      <c r="S45" s="534"/>
      <c r="T45" s="545"/>
      <c r="U45" s="522"/>
      <c r="V45" s="525"/>
    </row>
    <row r="46" spans="1:22">
      <c r="A46" s="531"/>
      <c r="B46" s="528"/>
      <c r="C46" s="234">
        <f>'5-. Identificación de Riesgos'!D46</f>
        <v>0</v>
      </c>
      <c r="D46" s="156"/>
      <c r="E46" s="158"/>
      <c r="F46" s="141"/>
      <c r="G46" s="98"/>
      <c r="H46" s="98"/>
      <c r="I46" s="98"/>
      <c r="J46" s="38"/>
      <c r="K46" s="534"/>
      <c r="L46" s="94">
        <f>'5-. Identificación de Riesgos'!I46</f>
        <v>0</v>
      </c>
      <c r="M46" s="158"/>
      <c r="N46" s="98"/>
      <c r="O46" s="98"/>
      <c r="P46" s="98"/>
      <c r="Q46" s="98"/>
      <c r="R46" s="38"/>
      <c r="S46" s="534"/>
      <c r="T46" s="545"/>
      <c r="U46" s="522"/>
      <c r="V46" s="525"/>
    </row>
    <row r="47" spans="1:22">
      <c r="A47" s="531"/>
      <c r="B47" s="528"/>
      <c r="C47" s="234">
        <f>'5-. Identificación de Riesgos'!D47</f>
        <v>0</v>
      </c>
      <c r="D47" s="156"/>
      <c r="E47" s="158"/>
      <c r="F47" s="141"/>
      <c r="G47" s="98"/>
      <c r="H47" s="98"/>
      <c r="I47" s="98"/>
      <c r="J47" s="38"/>
      <c r="K47" s="534"/>
      <c r="L47" s="94">
        <f>'5-. Identificación de Riesgos'!I47</f>
        <v>0</v>
      </c>
      <c r="M47" s="158"/>
      <c r="N47" s="98"/>
      <c r="O47" s="98"/>
      <c r="P47" s="98"/>
      <c r="Q47" s="98"/>
      <c r="R47" s="38"/>
      <c r="S47" s="534"/>
      <c r="T47" s="545"/>
      <c r="U47" s="522"/>
      <c r="V47" s="525"/>
    </row>
    <row r="48" spans="1:22">
      <c r="A48" s="531"/>
      <c r="B48" s="528"/>
      <c r="C48" s="234">
        <f>'5-. Identificación de Riesgos'!D48</f>
        <v>0</v>
      </c>
      <c r="D48" s="156"/>
      <c r="E48" s="158"/>
      <c r="F48" s="141"/>
      <c r="G48" s="98"/>
      <c r="H48" s="98"/>
      <c r="I48" s="98"/>
      <c r="J48" s="38"/>
      <c r="K48" s="534"/>
      <c r="L48" s="94">
        <f>'5-. Identificación de Riesgos'!I48</f>
        <v>0</v>
      </c>
      <c r="M48" s="158"/>
      <c r="N48" s="98"/>
      <c r="O48" s="98"/>
      <c r="P48" s="98"/>
      <c r="Q48" s="98"/>
      <c r="R48" s="38"/>
      <c r="S48" s="534"/>
      <c r="T48" s="545"/>
      <c r="U48" s="522"/>
      <c r="V48" s="525"/>
    </row>
    <row r="49" spans="1:22" ht="15.75" thickBot="1">
      <c r="A49" s="532"/>
      <c r="B49" s="529"/>
      <c r="C49" s="151">
        <f>'5-. Identificación de Riesgos'!D49</f>
        <v>0</v>
      </c>
      <c r="D49" s="157"/>
      <c r="E49" s="159"/>
      <c r="F49" s="142"/>
      <c r="G49" s="136"/>
      <c r="H49" s="136"/>
      <c r="I49" s="136"/>
      <c r="J49" s="153"/>
      <c r="K49" s="535"/>
      <c r="L49" s="139">
        <f>'5-. Identificación de Riesgos'!I49</f>
        <v>0</v>
      </c>
      <c r="M49" s="159"/>
      <c r="N49" s="136"/>
      <c r="O49" s="136"/>
      <c r="P49" s="136"/>
      <c r="Q49" s="136"/>
      <c r="R49" s="153"/>
      <c r="S49" s="535"/>
      <c r="T49" s="546"/>
      <c r="U49" s="523"/>
      <c r="V49" s="526"/>
    </row>
    <row r="50" spans="1:22" ht="345">
      <c r="A50" s="530">
        <f>'5-. Identificación de Riesgos'!A50</f>
        <v>5</v>
      </c>
      <c r="B50" s="527" t="str">
        <f>'5-. Identificación de Riesgos'!B50</f>
        <v>Ofrecer, prometer, entregar, aceptar o solicitar una ventaja indebida para buscar agilizar la creación de cargos,  traslados,  transformación  o  supresión de cargos o en busca de un beneficio propio o de terceros</v>
      </c>
      <c r="C50" s="234" t="str">
        <f>'5-. Identificación de Riesgos'!D50</f>
        <v>1. Falta de ética de los servidores públicos (Debilidades en principios y valores)</v>
      </c>
      <c r="D50" s="300">
        <v>1</v>
      </c>
      <c r="E50" s="36" t="s">
        <v>354</v>
      </c>
      <c r="F50" s="140" t="s">
        <v>343</v>
      </c>
      <c r="G50" s="137" t="s">
        <v>343</v>
      </c>
      <c r="H50" s="137" t="s">
        <v>343</v>
      </c>
      <c r="I50" s="137" t="s">
        <v>343</v>
      </c>
      <c r="J50" s="149">
        <f t="shared" ref="J50:J54" si="6">COUNTIF(F50:I50,"SI")/4</f>
        <v>1</v>
      </c>
      <c r="K50" s="533">
        <f>AVERAGE(J50:J52)</f>
        <v>1</v>
      </c>
      <c r="L50" s="239" t="str">
        <f>'5-. Identificación de Riesgos'!I50</f>
        <v>Afectación de reputacion,imagén,  credibilidad, satisfacción de usuarios y PI</v>
      </c>
      <c r="M50" s="240"/>
      <c r="N50" s="230"/>
      <c r="O50" s="230"/>
      <c r="P50" s="230"/>
      <c r="Q50" s="230"/>
      <c r="R50" s="241">
        <f t="shared" ref="R50:R51" si="7">SUM(COUNTIF(N50,"SI")*25%,COUNTIF(O50,"SI")*40%,COUNTIF(P50,"SI")*25%,COUNTIF(Q50,"SI")*10%)</f>
        <v>0</v>
      </c>
      <c r="S50" s="533">
        <f>AVERAGE(R50:R50)</f>
        <v>0</v>
      </c>
      <c r="T50" s="544"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21"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Menor - 2</v>
      </c>
      <c r="V50" s="524" t="str">
        <f>CONCATENATE(VLOOKUP((LEFT(T50,LEN(T50)-4)&amp;LEFT(U50,LEN(U50)-4)),'9- Matriz de Calor '!$D$18:$E$42,2,0)," - ",RIGHT(T50,1)*RIGHT(U50,1))</f>
        <v>Bajo - 2</v>
      </c>
    </row>
    <row r="51" spans="1:22" ht="210" customHeight="1">
      <c r="A51" s="531"/>
      <c r="B51" s="528"/>
      <c r="C51" s="234" t="str">
        <f>'5-. Identificación de Riesgos'!D51</f>
        <v>2. Falta de ética de terceros interesados  (Debilidades principios y valores)</v>
      </c>
      <c r="D51" s="297">
        <v>2</v>
      </c>
      <c r="E51" s="302" t="s">
        <v>359</v>
      </c>
      <c r="F51" s="141" t="s">
        <v>343</v>
      </c>
      <c r="G51" s="98" t="s">
        <v>343</v>
      </c>
      <c r="H51" s="98" t="s">
        <v>343</v>
      </c>
      <c r="I51" s="98" t="s">
        <v>343</v>
      </c>
      <c r="J51" s="38">
        <f t="shared" si="6"/>
        <v>1</v>
      </c>
      <c r="K51" s="534"/>
      <c r="L51" s="239">
        <f>'5-. Identificación de Riesgos'!I51</f>
        <v>0</v>
      </c>
      <c r="M51" s="242"/>
      <c r="N51" s="98"/>
      <c r="O51" s="98"/>
      <c r="P51" s="98"/>
      <c r="Q51" s="98"/>
      <c r="R51" s="38">
        <f t="shared" si="7"/>
        <v>0</v>
      </c>
      <c r="S51" s="534"/>
      <c r="T51" s="545"/>
      <c r="U51" s="522"/>
      <c r="V51" s="525"/>
    </row>
    <row r="52" spans="1:22" ht="270">
      <c r="A52" s="531"/>
      <c r="B52" s="528"/>
      <c r="C52" s="234" t="str">
        <f>'5-. Identificación de Riesgos'!D52</f>
        <v xml:space="preserve">3. Debilidades en los controles de los procedimientos para atender propuestas de reordenamiento y descongestión </v>
      </c>
      <c r="D52" s="297">
        <v>3</v>
      </c>
      <c r="E52" s="301" t="s">
        <v>356</v>
      </c>
      <c r="F52" s="141" t="s">
        <v>343</v>
      </c>
      <c r="G52" s="98" t="s">
        <v>343</v>
      </c>
      <c r="H52" s="98" t="s">
        <v>343</v>
      </c>
      <c r="I52" s="98" t="s">
        <v>343</v>
      </c>
      <c r="J52" s="38">
        <f t="shared" si="6"/>
        <v>1</v>
      </c>
      <c r="K52" s="534"/>
      <c r="L52" s="94">
        <f>'5-. Identificación de Riesgos'!I52</f>
        <v>0</v>
      </c>
      <c r="M52" s="158"/>
      <c r="N52" s="98"/>
      <c r="O52" s="98"/>
      <c r="P52" s="98"/>
      <c r="Q52" s="98"/>
      <c r="R52" s="38"/>
      <c r="S52" s="534"/>
      <c r="T52" s="545"/>
      <c r="U52" s="522"/>
      <c r="V52" s="525"/>
    </row>
    <row r="53" spans="1:22" ht="66.75" customHeight="1">
      <c r="A53" s="531"/>
      <c r="B53" s="528"/>
      <c r="C53" s="234">
        <f>'5-. Identificación de Riesgos'!D53</f>
        <v>0</v>
      </c>
      <c r="D53" s="156"/>
      <c r="E53" s="237"/>
      <c r="F53" s="141"/>
      <c r="G53" s="98"/>
      <c r="H53" s="98"/>
      <c r="I53" s="98"/>
      <c r="J53" s="38">
        <f t="shared" si="6"/>
        <v>0</v>
      </c>
      <c r="K53" s="534"/>
      <c r="L53" s="94">
        <f>'5-. Identificación de Riesgos'!I53</f>
        <v>0</v>
      </c>
      <c r="M53" s="158"/>
      <c r="N53" s="98"/>
      <c r="O53" s="98"/>
      <c r="P53" s="98"/>
      <c r="Q53" s="98"/>
      <c r="R53" s="38"/>
      <c r="S53" s="534"/>
      <c r="T53" s="545"/>
      <c r="U53" s="522"/>
      <c r="V53" s="525"/>
    </row>
    <row r="54" spans="1:22">
      <c r="A54" s="531"/>
      <c r="B54" s="528"/>
      <c r="C54" s="234">
        <f>'5-. Identificación de Riesgos'!D54</f>
        <v>0</v>
      </c>
      <c r="D54" s="156"/>
      <c r="E54" s="237"/>
      <c r="F54" s="141"/>
      <c r="G54" s="98"/>
      <c r="H54" s="98"/>
      <c r="I54" s="98"/>
      <c r="J54" s="38">
        <f t="shared" si="6"/>
        <v>0</v>
      </c>
      <c r="K54" s="534"/>
      <c r="L54" s="94">
        <f>'5-. Identificación de Riesgos'!I54</f>
        <v>0</v>
      </c>
      <c r="M54" s="158"/>
      <c r="N54" s="98"/>
      <c r="O54" s="98"/>
      <c r="P54" s="98"/>
      <c r="Q54" s="98"/>
      <c r="R54" s="38"/>
      <c r="S54" s="534"/>
      <c r="T54" s="545"/>
      <c r="U54" s="522"/>
      <c r="V54" s="525"/>
    </row>
    <row r="55" spans="1:22">
      <c r="A55" s="531"/>
      <c r="B55" s="528"/>
      <c r="C55" s="234">
        <f>'5-. Identificación de Riesgos'!D55</f>
        <v>0</v>
      </c>
      <c r="D55" s="156"/>
      <c r="E55" s="158"/>
      <c r="F55" s="141"/>
      <c r="G55" s="98"/>
      <c r="H55" s="98"/>
      <c r="I55" s="98"/>
      <c r="J55" s="38"/>
      <c r="K55" s="534"/>
      <c r="L55" s="94">
        <f>'5-. Identificación de Riesgos'!I55</f>
        <v>0</v>
      </c>
      <c r="M55" s="158"/>
      <c r="N55" s="98"/>
      <c r="O55" s="98"/>
      <c r="P55" s="98"/>
      <c r="Q55" s="98"/>
      <c r="R55" s="38"/>
      <c r="S55" s="534"/>
      <c r="T55" s="545"/>
      <c r="U55" s="522"/>
      <c r="V55" s="525"/>
    </row>
    <row r="56" spans="1:22">
      <c r="A56" s="531"/>
      <c r="B56" s="528"/>
      <c r="C56" s="234">
        <f>'5-. Identificación de Riesgos'!D56</f>
        <v>0</v>
      </c>
      <c r="D56" s="156"/>
      <c r="E56" s="158"/>
      <c r="F56" s="141"/>
      <c r="G56" s="98"/>
      <c r="H56" s="98"/>
      <c r="I56" s="98"/>
      <c r="J56" s="38"/>
      <c r="K56" s="534"/>
      <c r="L56" s="94">
        <f>'5-. Identificación de Riesgos'!I56</f>
        <v>0</v>
      </c>
      <c r="M56" s="158"/>
      <c r="N56" s="98"/>
      <c r="O56" s="98"/>
      <c r="P56" s="98"/>
      <c r="Q56" s="98"/>
      <c r="R56" s="38"/>
      <c r="S56" s="534"/>
      <c r="T56" s="545"/>
      <c r="U56" s="522"/>
      <c r="V56" s="525"/>
    </row>
    <row r="57" spans="1:22">
      <c r="A57" s="531"/>
      <c r="B57" s="528"/>
      <c r="C57" s="234">
        <f>'5-. Identificación de Riesgos'!D57</f>
        <v>0</v>
      </c>
      <c r="D57" s="156"/>
      <c r="E57" s="158"/>
      <c r="F57" s="141"/>
      <c r="G57" s="98"/>
      <c r="H57" s="98"/>
      <c r="I57" s="98"/>
      <c r="J57" s="38"/>
      <c r="K57" s="534"/>
      <c r="L57" s="94">
        <f>'5-. Identificación de Riesgos'!I57</f>
        <v>0</v>
      </c>
      <c r="M57" s="158"/>
      <c r="N57" s="98"/>
      <c r="O57" s="98"/>
      <c r="P57" s="98"/>
      <c r="Q57" s="98"/>
      <c r="R57" s="38"/>
      <c r="S57" s="534"/>
      <c r="T57" s="545"/>
      <c r="U57" s="522"/>
      <c r="V57" s="525"/>
    </row>
    <row r="58" spans="1:22">
      <c r="A58" s="531"/>
      <c r="B58" s="528"/>
      <c r="C58" s="234">
        <f>'5-. Identificación de Riesgos'!D58</f>
        <v>0</v>
      </c>
      <c r="D58" s="156"/>
      <c r="E58" s="158"/>
      <c r="F58" s="141"/>
      <c r="G58" s="98"/>
      <c r="H58" s="98"/>
      <c r="I58" s="98"/>
      <c r="J58" s="38"/>
      <c r="K58" s="534"/>
      <c r="L58" s="94">
        <f>'5-. Identificación de Riesgos'!I58</f>
        <v>0</v>
      </c>
      <c r="M58" s="158"/>
      <c r="N58" s="98"/>
      <c r="O58" s="98"/>
      <c r="P58" s="98"/>
      <c r="Q58" s="98"/>
      <c r="R58" s="38"/>
      <c r="S58" s="534"/>
      <c r="T58" s="545"/>
      <c r="U58" s="522"/>
      <c r="V58" s="525"/>
    </row>
    <row r="59" spans="1:22" ht="15.75" thickBot="1">
      <c r="A59" s="532"/>
      <c r="B59" s="529"/>
      <c r="C59" s="151">
        <f>'5-. Identificación de Riesgos'!D59</f>
        <v>0</v>
      </c>
      <c r="D59" s="157"/>
      <c r="E59" s="159"/>
      <c r="F59" s="142"/>
      <c r="G59" s="136"/>
      <c r="H59" s="136"/>
      <c r="I59" s="136"/>
      <c r="J59" s="153"/>
      <c r="K59" s="535"/>
      <c r="L59" s="139">
        <f>'5-. Identificación de Riesgos'!I59</f>
        <v>0</v>
      </c>
      <c r="M59" s="159"/>
      <c r="N59" s="136"/>
      <c r="O59" s="136"/>
      <c r="P59" s="136"/>
      <c r="Q59" s="136"/>
      <c r="R59" s="153"/>
      <c r="S59" s="535"/>
      <c r="T59" s="546"/>
      <c r="U59" s="523"/>
      <c r="V59" s="526"/>
    </row>
  </sheetData>
  <mergeCells count="74">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3:E14"/>
    <mergeCell ref="D13:D14"/>
    <mergeCell ref="F13:F14"/>
    <mergeCell ref="G13:G14"/>
    <mergeCell ref="H13:H14"/>
    <mergeCell ref="I13:I14"/>
    <mergeCell ref="J13:J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0:U29"/>
    <mergeCell ref="V20:V29"/>
    <mergeCell ref="A20:A29"/>
    <mergeCell ref="B20:B29"/>
    <mergeCell ref="K20:K29"/>
    <mergeCell ref="S20:S29"/>
    <mergeCell ref="D23:D24"/>
    <mergeCell ref="E22:E23"/>
    <mergeCell ref="F22:F23"/>
    <mergeCell ref="G22:G23"/>
    <mergeCell ref="H22:H23"/>
    <mergeCell ref="I22:I23"/>
    <mergeCell ref="J22:J23"/>
    <mergeCell ref="T20:T29"/>
    <mergeCell ref="U30:U39"/>
    <mergeCell ref="V30:V39"/>
    <mergeCell ref="A30:A39"/>
    <mergeCell ref="B30:B39"/>
    <mergeCell ref="K30:K39"/>
    <mergeCell ref="S30:S39"/>
    <mergeCell ref="T30:T39"/>
    <mergeCell ref="U40:U49"/>
    <mergeCell ref="V40:V49"/>
    <mergeCell ref="B40:B49"/>
    <mergeCell ref="A40:A49"/>
    <mergeCell ref="K40:K49"/>
    <mergeCell ref="S40:S49"/>
    <mergeCell ref="E40:E41"/>
    <mergeCell ref="D40:D41"/>
    <mergeCell ref="F40:F41"/>
    <mergeCell ref="G40:G41"/>
    <mergeCell ref="H40:H41"/>
    <mergeCell ref="I40:I41"/>
    <mergeCell ref="J40:J41"/>
    <mergeCell ref="T40:T49"/>
  </mergeCells>
  <conditionalFormatting sqref="T10">
    <cfRule type="containsText" dxfId="478" priority="450" operator="containsText" text="Baja">
      <formula>NOT(ISERROR(SEARCH("Baja",T10)))</formula>
    </cfRule>
    <cfRule type="containsText" dxfId="477" priority="434" operator="containsText" text="Baja">
      <formula>NOT(ISERROR(SEARCH("Baja",T10)))</formula>
    </cfRule>
    <cfRule type="containsText" dxfId="476" priority="444" operator="containsText" text="Muy Baja">
      <formula>NOT(ISERROR(SEARCH("Muy Baja",T10)))</formula>
    </cfRule>
    <cfRule type="containsText" dxfId="475" priority="438" operator="containsText" text="Media">
      <formula>NOT(ISERROR(SEARCH("Media",T10)))</formula>
    </cfRule>
    <cfRule type="cellIs" dxfId="474" priority="455" operator="between">
      <formula>0</formula>
      <formula>2</formula>
    </cfRule>
    <cfRule type="containsText" dxfId="473" priority="433" operator="containsText" text="Muy Baja">
      <formula>NOT(ISERROR(SEARCH("Muy Baja",T10)))</formula>
    </cfRule>
    <cfRule type="containsText" dxfId="472" priority="435" operator="containsText" text="Muy Alta">
      <formula>NOT(ISERROR(SEARCH("Muy Alta",T10)))</formula>
    </cfRule>
    <cfRule type="containsText" dxfId="471" priority="437" operator="containsText" text="Alta">
      <formula>NOT(ISERROR(SEARCH("Alta",T10)))</formula>
    </cfRule>
    <cfRule type="containsText" dxfId="470" priority="439" operator="containsText" text="Media">
      <formula>NOT(ISERROR(SEARCH("Media",T10)))</formula>
    </cfRule>
    <cfRule type="containsText" dxfId="469" priority="440" operator="containsText" text="Media">
      <formula>NOT(ISERROR(SEARCH("Media",T10)))</formula>
    </cfRule>
    <cfRule type="containsText" dxfId="468" priority="441" operator="containsText" text="Muy Baja">
      <formula>NOT(ISERROR(SEARCH("Muy Baja",T10)))</formula>
    </cfRule>
    <cfRule type="containsText" dxfId="467" priority="442" operator="containsText" text="Baja">
      <formula>NOT(ISERROR(SEARCH("Baja",T10)))</formula>
    </cfRule>
    <cfRule type="containsText" dxfId="466" priority="443" operator="containsText" text="Muy Baja">
      <formula>NOT(ISERROR(SEARCH("Muy Baja",T10)))</formula>
    </cfRule>
    <cfRule type="containsText" dxfId="465" priority="445" operator="containsText" text="Muy Baja">
      <formula>NOT(ISERROR(SEARCH("Muy Baja",T10)))</formula>
    </cfRule>
    <cfRule type="containsText" dxfId="464" priority="446" operator="containsText" text="Muy Baja'Tabla probabilidad'!">
      <formula>NOT(ISERROR(SEARCH("Muy Baja'Tabla probabilidad'!",T10)))</formula>
    </cfRule>
    <cfRule type="containsText" dxfId="463" priority="447" operator="containsText" text="Muy bajo">
      <formula>NOT(ISERROR(SEARCH("Muy bajo",T10)))</formula>
    </cfRule>
    <cfRule type="containsText" dxfId="462" priority="448" operator="containsText" text="Alta">
      <formula>NOT(ISERROR(SEARCH("Alta",T10)))</formula>
    </cfRule>
    <cfRule type="containsText" dxfId="461" priority="449" operator="containsText" text="Media">
      <formula>NOT(ISERROR(SEARCH("Media",T10)))</formula>
    </cfRule>
    <cfRule type="containsText" dxfId="460" priority="451" operator="containsText" text="Muy baja">
      <formula>NOT(ISERROR(SEARCH("Muy baja",T10)))</formula>
    </cfRule>
    <cfRule type="cellIs" dxfId="459" priority="454" operator="between">
      <formula>1</formula>
      <formula>2</formula>
    </cfRule>
  </conditionalFormatting>
  <conditionalFormatting sqref="T20">
    <cfRule type="containsText" dxfId="458" priority="114" operator="containsText" text="Muy Baja">
      <formula>NOT(ISERROR(SEARCH("Muy Baja",T20)))</formula>
    </cfRule>
    <cfRule type="cellIs" dxfId="457" priority="126" operator="between">
      <formula>0</formula>
      <formula>2</formula>
    </cfRule>
    <cfRule type="containsText" dxfId="456" priority="118" operator="containsText" text="Muy bajo">
      <formula>NOT(ISERROR(SEARCH("Muy bajo",T20)))</formula>
    </cfRule>
    <cfRule type="containsText" dxfId="455" priority="117" operator="containsText" text="Muy Baja'Tabla probabilidad'!">
      <formula>NOT(ISERROR(SEARCH("Muy Baja'Tabla probabilidad'!",T20)))</formula>
    </cfRule>
    <cfRule type="containsText" dxfId="454" priority="116" operator="containsText" text="Muy Baja">
      <formula>NOT(ISERROR(SEARCH("Muy Baja",T20)))</formula>
    </cfRule>
    <cfRule type="containsText" dxfId="453" priority="115" operator="containsText" text="Muy Baja">
      <formula>NOT(ISERROR(SEARCH("Muy Baja",T20)))</formula>
    </cfRule>
    <cfRule type="containsText" dxfId="452" priority="121" operator="containsText" text="Baja">
      <formula>NOT(ISERROR(SEARCH("Baja",T20)))</formula>
    </cfRule>
    <cfRule type="containsText" dxfId="451" priority="120" operator="containsText" text="Media">
      <formula>NOT(ISERROR(SEARCH("Media",T20)))</formula>
    </cfRule>
    <cfRule type="containsText" dxfId="450" priority="119" operator="containsText" text="Alta">
      <formula>NOT(ISERROR(SEARCH("Alta",T20)))</formula>
    </cfRule>
    <cfRule type="containsText" dxfId="449" priority="113" operator="containsText" text="Baja">
      <formula>NOT(ISERROR(SEARCH("Baja",T20)))</formula>
    </cfRule>
    <cfRule type="cellIs" dxfId="448" priority="125" operator="between">
      <formula>1</formula>
      <formula>2</formula>
    </cfRule>
    <cfRule type="containsText" dxfId="447" priority="112" operator="containsText" text="Muy Baja">
      <formula>NOT(ISERROR(SEARCH("Muy Baja",T20)))</formula>
    </cfRule>
    <cfRule type="containsText" dxfId="446" priority="111" operator="containsText" text="Media">
      <formula>NOT(ISERROR(SEARCH("Media",T20)))</formula>
    </cfRule>
    <cfRule type="containsText" dxfId="445" priority="110" operator="containsText" text="Media">
      <formula>NOT(ISERROR(SEARCH("Media",T20)))</formula>
    </cfRule>
    <cfRule type="containsText" dxfId="444" priority="106" operator="containsText" text="Muy Alta">
      <formula>NOT(ISERROR(SEARCH("Muy Alta",T20)))</formula>
    </cfRule>
    <cfRule type="containsText" dxfId="443" priority="109" operator="containsText" text="Media">
      <formula>NOT(ISERROR(SEARCH("Media",T20)))</formula>
    </cfRule>
    <cfRule type="containsText" dxfId="442" priority="108" operator="containsText" text="Alta">
      <formula>NOT(ISERROR(SEARCH("Alta",T20)))</formula>
    </cfRule>
    <cfRule type="containsText" dxfId="441" priority="105" operator="containsText" text="Baja">
      <formula>NOT(ISERROR(SEARCH("Baja",T20)))</formula>
    </cfRule>
    <cfRule type="containsText" dxfId="440" priority="104" operator="containsText" text="Muy Baja">
      <formula>NOT(ISERROR(SEARCH("Muy Baja",T20)))</formula>
    </cfRule>
    <cfRule type="containsText" dxfId="439" priority="122" operator="containsText" text="Muy baja">
      <formula>NOT(ISERROR(SEARCH("Muy baja",T20)))</formula>
    </cfRule>
  </conditionalFormatting>
  <conditionalFormatting sqref="T30">
    <cfRule type="containsText" dxfId="438" priority="12" operator="containsText" text="Media">
      <formula>NOT(ISERROR(SEARCH("Media",T30)))</formula>
    </cfRule>
    <cfRule type="containsText" dxfId="437" priority="21" operator="containsText" text="Alta">
      <formula>NOT(ISERROR(SEARCH("Alta",T30)))</formula>
    </cfRule>
    <cfRule type="containsText" dxfId="436" priority="7" operator="containsText" text="Muy Baja">
      <formula>NOT(ISERROR(SEARCH("Muy Baja",T30)))</formula>
    </cfRule>
    <cfRule type="containsText" dxfId="435" priority="8" operator="containsText" text="Baja">
      <formula>NOT(ISERROR(SEARCH("Baja",T30)))</formula>
    </cfRule>
    <cfRule type="containsText" dxfId="434" priority="9" operator="containsText" text="Muy Alta">
      <formula>NOT(ISERROR(SEARCH("Muy Alta",T30)))</formula>
    </cfRule>
    <cfRule type="containsText" dxfId="433" priority="10" operator="containsText" text="Alta">
      <formula>NOT(ISERROR(SEARCH("Alta",T30)))</formula>
    </cfRule>
    <cfRule type="containsText" dxfId="432" priority="11" operator="containsText" text="Media">
      <formula>NOT(ISERROR(SEARCH("Media",T30)))</formula>
    </cfRule>
    <cfRule type="containsText" dxfId="431" priority="13" operator="containsText" text="Media">
      <formula>NOT(ISERROR(SEARCH("Media",T30)))</formula>
    </cfRule>
    <cfRule type="containsText" dxfId="430" priority="14" operator="containsText" text="Muy Baja">
      <formula>NOT(ISERROR(SEARCH("Muy Baja",T30)))</formula>
    </cfRule>
    <cfRule type="containsText" dxfId="429" priority="15" operator="containsText" text="Baja">
      <formula>NOT(ISERROR(SEARCH("Baja",T30)))</formula>
    </cfRule>
    <cfRule type="containsText" dxfId="428" priority="16" operator="containsText" text="Muy Baja">
      <formula>NOT(ISERROR(SEARCH("Muy Baja",T30)))</formula>
    </cfRule>
    <cfRule type="containsText" dxfId="427" priority="17" operator="containsText" text="Muy Baja">
      <formula>NOT(ISERROR(SEARCH("Muy Baja",T30)))</formula>
    </cfRule>
    <cfRule type="containsText" dxfId="426" priority="18" operator="containsText" text="Muy Baja">
      <formula>NOT(ISERROR(SEARCH("Muy Baja",T30)))</formula>
    </cfRule>
    <cfRule type="containsText" dxfId="425" priority="19" operator="containsText" text="Muy Baja'Tabla probabilidad'!">
      <formula>NOT(ISERROR(SEARCH("Muy Baja'Tabla probabilidad'!",T30)))</formula>
    </cfRule>
    <cfRule type="containsText" dxfId="424" priority="20" operator="containsText" text="Muy bajo">
      <formula>NOT(ISERROR(SEARCH("Muy bajo",T30)))</formula>
    </cfRule>
    <cfRule type="containsText" dxfId="423" priority="22" operator="containsText" text="Media">
      <formula>NOT(ISERROR(SEARCH("Media",T30)))</formula>
    </cfRule>
    <cfRule type="containsText" dxfId="422" priority="23" operator="containsText" text="Baja">
      <formula>NOT(ISERROR(SEARCH("Baja",T30)))</formula>
    </cfRule>
    <cfRule type="containsText" dxfId="421" priority="24" operator="containsText" text="Muy baja">
      <formula>NOT(ISERROR(SEARCH("Muy baja",T30)))</formula>
    </cfRule>
    <cfRule type="cellIs" dxfId="420" priority="27" operator="between">
      <formula>1</formula>
      <formula>2</formula>
    </cfRule>
    <cfRule type="cellIs" dxfId="419" priority="28" operator="between">
      <formula>0</formula>
      <formula>2</formula>
    </cfRule>
  </conditionalFormatting>
  <conditionalFormatting sqref="T40">
    <cfRule type="containsText" dxfId="418" priority="87" operator="containsText" text="Media">
      <formula>NOT(ISERROR(SEARCH("Media",T40)))</formula>
    </cfRule>
    <cfRule type="containsText" dxfId="417" priority="86" operator="containsText" text="Alta">
      <formula>NOT(ISERROR(SEARCH("Alta",T40)))</formula>
    </cfRule>
    <cfRule type="containsText" dxfId="416" priority="85" operator="containsText" text="Muy bajo">
      <formula>NOT(ISERROR(SEARCH("Muy bajo",T40)))</formula>
    </cfRule>
    <cfRule type="containsText" dxfId="415" priority="84" operator="containsText" text="Muy Baja'Tabla probabilidad'!">
      <formula>NOT(ISERROR(SEARCH("Muy Baja'Tabla probabilidad'!",T40)))</formula>
    </cfRule>
    <cfRule type="containsText" dxfId="414" priority="83" operator="containsText" text="Muy Baja">
      <formula>NOT(ISERROR(SEARCH("Muy Baja",T40)))</formula>
    </cfRule>
    <cfRule type="containsText" dxfId="413" priority="71" operator="containsText" text="Muy Baja">
      <formula>NOT(ISERROR(SEARCH("Muy Baja",T40)))</formula>
    </cfRule>
    <cfRule type="containsText" dxfId="412" priority="72" operator="containsText" text="Baja">
      <formula>NOT(ISERROR(SEARCH("Baja",T40)))</formula>
    </cfRule>
    <cfRule type="containsText" dxfId="411" priority="73" operator="containsText" text="Muy Alta">
      <formula>NOT(ISERROR(SEARCH("Muy Alta",T40)))</formula>
    </cfRule>
    <cfRule type="containsText" dxfId="410" priority="75" operator="containsText" text="Alta">
      <formula>NOT(ISERROR(SEARCH("Alta",T40)))</formula>
    </cfRule>
    <cfRule type="containsText" dxfId="409" priority="76" operator="containsText" text="Media">
      <formula>NOT(ISERROR(SEARCH("Media",T40)))</formula>
    </cfRule>
    <cfRule type="containsText" dxfId="408" priority="88" operator="containsText" text="Baja">
      <formula>NOT(ISERROR(SEARCH("Baja",T40)))</formula>
    </cfRule>
    <cfRule type="containsText" dxfId="407" priority="77" operator="containsText" text="Media">
      <formula>NOT(ISERROR(SEARCH("Media",T40)))</formula>
    </cfRule>
    <cfRule type="containsText" dxfId="406" priority="78" operator="containsText" text="Media">
      <formula>NOT(ISERROR(SEARCH("Media",T40)))</formula>
    </cfRule>
    <cfRule type="containsText" dxfId="405" priority="79" operator="containsText" text="Muy Baja">
      <formula>NOT(ISERROR(SEARCH("Muy Baja",T40)))</formula>
    </cfRule>
    <cfRule type="containsText" dxfId="404" priority="80" operator="containsText" text="Baja">
      <formula>NOT(ISERROR(SEARCH("Baja",T40)))</formula>
    </cfRule>
    <cfRule type="containsText" dxfId="403" priority="89" operator="containsText" text="Muy baja">
      <formula>NOT(ISERROR(SEARCH("Muy baja",T40)))</formula>
    </cfRule>
    <cfRule type="cellIs" dxfId="402" priority="92" operator="between">
      <formula>1</formula>
      <formula>2</formula>
    </cfRule>
    <cfRule type="containsText" dxfId="401" priority="82" operator="containsText" text="Muy Baja">
      <formula>NOT(ISERROR(SEARCH("Muy Baja",T40)))</formula>
    </cfRule>
    <cfRule type="containsText" dxfId="400" priority="81" operator="containsText" text="Muy Baja">
      <formula>NOT(ISERROR(SEARCH("Muy Baja",T40)))</formula>
    </cfRule>
    <cfRule type="cellIs" dxfId="399" priority="93" operator="between">
      <formula>0</formula>
      <formula>2</formula>
    </cfRule>
  </conditionalFormatting>
  <conditionalFormatting sqref="T50">
    <cfRule type="containsText" dxfId="398" priority="47" operator="containsText" text="Baja">
      <formula>NOT(ISERROR(SEARCH("Baja",T50)))</formula>
    </cfRule>
    <cfRule type="containsText" dxfId="397" priority="48" operator="containsText" text="Muy Baja">
      <formula>NOT(ISERROR(SEARCH("Muy Baja",T50)))</formula>
    </cfRule>
    <cfRule type="containsText" dxfId="396" priority="49" operator="containsText" text="Muy Baja">
      <formula>NOT(ISERROR(SEARCH("Muy Baja",T50)))</formula>
    </cfRule>
    <cfRule type="containsText" dxfId="395" priority="50" operator="containsText" text="Muy Baja">
      <formula>NOT(ISERROR(SEARCH("Muy Baja",T50)))</formula>
    </cfRule>
    <cfRule type="containsText" dxfId="394" priority="51" operator="containsText" text="Muy Baja'Tabla probabilidad'!">
      <formula>NOT(ISERROR(SEARCH("Muy Baja'Tabla probabilidad'!",T50)))</formula>
    </cfRule>
    <cfRule type="containsText" dxfId="393" priority="52" operator="containsText" text="Muy bajo">
      <formula>NOT(ISERROR(SEARCH("Muy bajo",T50)))</formula>
    </cfRule>
    <cfRule type="containsText" dxfId="392" priority="53" operator="containsText" text="Alta">
      <formula>NOT(ISERROR(SEARCH("Alta",T50)))</formula>
    </cfRule>
    <cfRule type="containsText" dxfId="391" priority="54" operator="containsText" text="Media">
      <formula>NOT(ISERROR(SEARCH("Media",T50)))</formula>
    </cfRule>
    <cfRule type="containsText" dxfId="390" priority="55" operator="containsText" text="Baja">
      <formula>NOT(ISERROR(SEARCH("Baja",T50)))</formula>
    </cfRule>
    <cfRule type="containsText" dxfId="389" priority="56" operator="containsText" text="Muy baja">
      <formula>NOT(ISERROR(SEARCH("Muy baja",T50)))</formula>
    </cfRule>
    <cfRule type="cellIs" dxfId="388" priority="59" operator="between">
      <formula>1</formula>
      <formula>2</formula>
    </cfRule>
    <cfRule type="cellIs" dxfId="387" priority="60" operator="between">
      <formula>0</formula>
      <formula>2</formula>
    </cfRule>
    <cfRule type="containsText" dxfId="386" priority="41" operator="containsText" text="Muy Alta">
      <formula>NOT(ISERROR(SEARCH("Muy Alta",T50)))</formula>
    </cfRule>
    <cfRule type="containsText" dxfId="385" priority="39" operator="containsText" text="Muy Baja">
      <formula>NOT(ISERROR(SEARCH("Muy Baja",T50)))</formula>
    </cfRule>
    <cfRule type="containsText" dxfId="384" priority="40" operator="containsText" text="Baja">
      <formula>NOT(ISERROR(SEARCH("Baja",T50)))</formula>
    </cfRule>
    <cfRule type="containsText" dxfId="383" priority="42" operator="containsText" text="Alta">
      <formula>NOT(ISERROR(SEARCH("Alta",T50)))</formula>
    </cfRule>
    <cfRule type="containsText" dxfId="382" priority="43" operator="containsText" text="Media">
      <formula>NOT(ISERROR(SEARCH("Media",T50)))</formula>
    </cfRule>
    <cfRule type="containsText" dxfId="381" priority="44" operator="containsText" text="Media">
      <formula>NOT(ISERROR(SEARCH("Media",T50)))</formula>
    </cfRule>
    <cfRule type="containsText" dxfId="380" priority="45" operator="containsText" text="Media">
      <formula>NOT(ISERROR(SEARCH("Media",T50)))</formula>
    </cfRule>
    <cfRule type="containsText" dxfId="379" priority="46" operator="containsText" text="Muy Baja">
      <formula>NOT(ISERROR(SEARCH("Muy Baja",T50)))</formula>
    </cfRule>
  </conditionalFormatting>
  <conditionalFormatting sqref="U10">
    <cfRule type="containsText" dxfId="378" priority="429" operator="containsText" text="Alta">
      <formula>NOT(ISERROR(SEARCH("Alta",U10)))</formula>
    </cfRule>
    <cfRule type="containsText" dxfId="377" priority="430" operator="containsText" text="Moderado">
      <formula>NOT(ISERROR(SEARCH("Moderado",U10)))</formula>
    </cfRule>
    <cfRule type="containsText" dxfId="376" priority="432" operator="containsText" text="Leve">
      <formula>NOT(ISERROR(SEARCH("Leve",U10)))</formula>
    </cfRule>
    <cfRule type="containsText" dxfId="375" priority="431" operator="containsText" text="Menor">
      <formula>NOT(ISERROR(SEARCH("Menor",U10)))</formula>
    </cfRule>
    <cfRule type="containsText" dxfId="374" priority="427" operator="containsText" text="Catastrófico">
      <formula>NOT(ISERROR(SEARCH("Catastrófico",U10)))</formula>
    </cfRule>
    <cfRule type="containsText" dxfId="373" priority="428" operator="containsText" text="Mayor">
      <formula>NOT(ISERROR(SEARCH("Mayor",U10)))</formula>
    </cfRule>
  </conditionalFormatting>
  <conditionalFormatting sqref="U20">
    <cfRule type="containsText" dxfId="372" priority="103" operator="containsText" text="Leve">
      <formula>NOT(ISERROR(SEARCH("Leve",U20)))</formula>
    </cfRule>
    <cfRule type="containsText" dxfId="371" priority="101" operator="containsText" text="Moderado">
      <formula>NOT(ISERROR(SEARCH("Moderado",U20)))</formula>
    </cfRule>
    <cfRule type="containsText" dxfId="370" priority="100" operator="containsText" text="Alta">
      <formula>NOT(ISERROR(SEARCH("Alta",U20)))</formula>
    </cfRule>
    <cfRule type="containsText" dxfId="369" priority="99" operator="containsText" text="Mayor">
      <formula>NOT(ISERROR(SEARCH("Mayor",U20)))</formula>
    </cfRule>
    <cfRule type="containsText" dxfId="368" priority="98" operator="containsText" text="Catastrófico">
      <formula>NOT(ISERROR(SEARCH("Catastrófico",U20)))</formula>
    </cfRule>
    <cfRule type="containsText" dxfId="367" priority="102" operator="containsText" text="Menor">
      <formula>NOT(ISERROR(SEARCH("Menor",U20)))</formula>
    </cfRule>
  </conditionalFormatting>
  <conditionalFormatting sqref="U30">
    <cfRule type="containsText" dxfId="366" priority="6" operator="containsText" text="Leve">
      <formula>NOT(ISERROR(SEARCH("Leve",U30)))</formula>
    </cfRule>
    <cfRule type="containsText" dxfId="365" priority="5" operator="containsText" text="Menor">
      <formula>NOT(ISERROR(SEARCH("Menor",U30)))</formula>
    </cfRule>
    <cfRule type="containsText" dxfId="364" priority="4" operator="containsText" text="Moderado">
      <formula>NOT(ISERROR(SEARCH("Moderado",U30)))</formula>
    </cfRule>
    <cfRule type="containsText" dxfId="363" priority="3" operator="containsText" text="Alta">
      <formula>NOT(ISERROR(SEARCH("Alta",U30)))</formula>
    </cfRule>
    <cfRule type="containsText" dxfId="362" priority="2" operator="containsText" text="Mayor">
      <formula>NOT(ISERROR(SEARCH("Mayor",U30)))</formula>
    </cfRule>
    <cfRule type="containsText" dxfId="361" priority="1" operator="containsText" text="Catastrófico">
      <formula>NOT(ISERROR(SEARCH("Catastrófico",U30)))</formula>
    </cfRule>
  </conditionalFormatting>
  <conditionalFormatting sqref="U40">
    <cfRule type="containsText" dxfId="360" priority="70" operator="containsText" text="Leve">
      <formula>NOT(ISERROR(SEARCH("Leve",U40)))</formula>
    </cfRule>
    <cfRule type="containsText" dxfId="359" priority="69" operator="containsText" text="Menor">
      <formula>NOT(ISERROR(SEARCH("Menor",U40)))</formula>
    </cfRule>
    <cfRule type="containsText" dxfId="358" priority="68" operator="containsText" text="Moderado">
      <formula>NOT(ISERROR(SEARCH("Moderado",U40)))</formula>
    </cfRule>
    <cfRule type="containsText" dxfId="357" priority="67" operator="containsText" text="Alta">
      <formula>NOT(ISERROR(SEARCH("Alta",U40)))</formula>
    </cfRule>
    <cfRule type="containsText" dxfId="356" priority="66" operator="containsText" text="Mayor">
      <formula>NOT(ISERROR(SEARCH("Mayor",U40)))</formula>
    </cfRule>
    <cfRule type="containsText" dxfId="355" priority="65" operator="containsText" text="Catastrófico">
      <formula>NOT(ISERROR(SEARCH("Catastrófico",U40)))</formula>
    </cfRule>
  </conditionalFormatting>
  <conditionalFormatting sqref="U50">
    <cfRule type="containsText" dxfId="354" priority="38" operator="containsText" text="Leve">
      <formula>NOT(ISERROR(SEARCH("Leve",U50)))</formula>
    </cfRule>
    <cfRule type="containsText" dxfId="353" priority="36" operator="containsText" text="Moderado">
      <formula>NOT(ISERROR(SEARCH("Moderado",U50)))</formula>
    </cfRule>
    <cfRule type="containsText" dxfId="352" priority="37" operator="containsText" text="Menor">
      <formula>NOT(ISERROR(SEARCH("Menor",U50)))</formula>
    </cfRule>
    <cfRule type="containsText" dxfId="351" priority="35" operator="containsText" text="Alta">
      <formula>NOT(ISERROR(SEARCH("Alta",U50)))</formula>
    </cfRule>
    <cfRule type="containsText" dxfId="350" priority="34" operator="containsText" text="Mayor">
      <formula>NOT(ISERROR(SEARCH("Mayor",U50)))</formula>
    </cfRule>
    <cfRule type="containsText" dxfId="349" priority="33" operator="containsText" text="Catastrófico">
      <formula>NOT(ISERROR(SEARCH("Catastrófico",U50)))</formula>
    </cfRule>
  </conditionalFormatting>
  <conditionalFormatting sqref="V10">
    <cfRule type="containsText" dxfId="348" priority="392" operator="containsText" text="Alto">
      <formula>NOT(ISERROR(SEARCH("Alto",V10)))</formula>
    </cfRule>
    <cfRule type="containsText" dxfId="347" priority="394" operator="containsText" text="Moderado">
      <formula>NOT(ISERROR(SEARCH("Moderado",V10)))</formula>
    </cfRule>
    <cfRule type="containsText" dxfId="346" priority="393" operator="containsText" text="Bajo">
      <formula>NOT(ISERROR(SEARCH("Bajo",V10)))</formula>
    </cfRule>
    <cfRule type="containsText" dxfId="345" priority="391" operator="containsText" text="Extremo">
      <formula>NOT(ISERROR(SEARCH("Extremo",V10)))</formula>
    </cfRule>
  </conditionalFormatting>
  <conditionalFormatting sqref="V20">
    <cfRule type="containsText" dxfId="344" priority="94" operator="containsText" text="Extremo">
      <formula>NOT(ISERROR(SEARCH("Extremo",V20)))</formula>
    </cfRule>
    <cfRule type="containsText" dxfId="343" priority="95" operator="containsText" text="Alto">
      <formula>NOT(ISERROR(SEARCH("Alto",V20)))</formula>
    </cfRule>
    <cfRule type="containsText" dxfId="342" priority="96" operator="containsText" text="Bajo">
      <formula>NOT(ISERROR(SEARCH("Bajo",V20)))</formula>
    </cfRule>
    <cfRule type="containsText" dxfId="341" priority="97" operator="containsText" text="Moderado">
      <formula>NOT(ISERROR(SEARCH("Moderado",V20)))</formula>
    </cfRule>
  </conditionalFormatting>
  <conditionalFormatting sqref="V30">
    <cfRule type="containsText" dxfId="340" priority="229" operator="containsText" text="Moderado">
      <formula>NOT(ISERROR(SEARCH("Moderado",V30)))</formula>
    </cfRule>
    <cfRule type="containsText" dxfId="339" priority="228" operator="containsText" text="Bajo">
      <formula>NOT(ISERROR(SEARCH("Bajo",V30)))</formula>
    </cfRule>
    <cfRule type="containsText" dxfId="338" priority="227" operator="containsText" text="Alto">
      <formula>NOT(ISERROR(SEARCH("Alto",V30)))</formula>
    </cfRule>
    <cfRule type="containsText" dxfId="337" priority="226" operator="containsText" text="Extremo">
      <formula>NOT(ISERROR(SEARCH("Extremo",V30)))</formula>
    </cfRule>
  </conditionalFormatting>
  <conditionalFormatting sqref="V40">
    <cfRule type="containsText" dxfId="336" priority="63" operator="containsText" text="Bajo">
      <formula>NOT(ISERROR(SEARCH("Bajo",V40)))</formula>
    </cfRule>
    <cfRule type="containsText" dxfId="335" priority="61" operator="containsText" text="Extremo">
      <formula>NOT(ISERROR(SEARCH("Extremo",V40)))</formula>
    </cfRule>
    <cfRule type="containsText" dxfId="334" priority="64" operator="containsText" text="Moderado">
      <formula>NOT(ISERROR(SEARCH("Moderado",V40)))</formula>
    </cfRule>
    <cfRule type="containsText" dxfId="333" priority="62" operator="containsText" text="Alto">
      <formula>NOT(ISERROR(SEARCH("Alto",V40)))</formula>
    </cfRule>
  </conditionalFormatting>
  <conditionalFormatting sqref="V50">
    <cfRule type="containsText" dxfId="332" priority="29" operator="containsText" text="Extremo">
      <formula>NOT(ISERROR(SEARCH("Extremo",V50)))</formula>
    </cfRule>
    <cfRule type="containsText" dxfId="331" priority="32" operator="containsText" text="Moderado">
      <formula>NOT(ISERROR(SEARCH("Moderado",V50)))</formula>
    </cfRule>
    <cfRule type="containsText" dxfId="330" priority="31" operator="containsText" text="Bajo">
      <formula>NOT(ISERROR(SEARCH("Bajo",V50)))</formula>
    </cfRule>
    <cfRule type="containsText" dxfId="329" priority="30" operator="containsText" text="Alto">
      <formula>NOT(ISERROR(SEARCH("Alto",V50)))</formula>
    </cfRule>
  </conditionalFormatting>
  <dataValidations count="2">
    <dataValidation allowBlank="1" showInputMessage="1" showErrorMessage="1" prompt="Enunciar cuál es el control" sqref="M10:M14 M50:M51 E35:E38 M40:M41 E10:E13 E25:E28 E33 E15:E16 E18:E22 E43" xr:uid="{00000000-0002-0000-0500-000000000000}"/>
    <dataValidation type="list" allowBlank="1" showInputMessage="1" showErrorMessage="1" sqref="N10:Q59 F10:I13 F15:I22 F25:I40 F42:I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zoomScale="80" zoomScaleNormal="80" zoomScalePageLayoutView="70" workbookViewId="0">
      <selection activeCell="H20" sqref="H20:H2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1" hidden="1" customWidth="1"/>
    <col min="13" max="13" width="16.7109375" customWidth="1"/>
    <col min="14" max="14" width="17.42578125" customWidth="1"/>
    <col min="15" max="15" width="41.42578125" style="17" customWidth="1"/>
    <col min="16" max="16" width="25" style="17" customWidth="1"/>
    <col min="17" max="17" width="18.7109375" style="17" customWidth="1"/>
    <col min="18" max="269" width="11.42578125" style="17"/>
    <col min="270" max="16384" width="11.42578125" style="22"/>
  </cols>
  <sheetData>
    <row r="1" spans="1:269" s="19" customFormat="1" ht="27.75" customHeight="1">
      <c r="A1" s="620"/>
      <c r="B1" s="620"/>
      <c r="C1" s="620"/>
      <c r="D1" s="620"/>
      <c r="E1" s="620"/>
      <c r="F1" s="614" t="s">
        <v>360</v>
      </c>
      <c r="G1" s="614"/>
      <c r="H1" s="614"/>
      <c r="I1" s="614"/>
      <c r="J1" s="614"/>
      <c r="K1" s="614"/>
      <c r="L1" s="614"/>
      <c r="M1" s="614"/>
      <c r="N1" s="614"/>
      <c r="O1" s="614"/>
      <c r="P1" s="614"/>
      <c r="Q1" s="61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20"/>
      <c r="B2" s="620"/>
      <c r="C2" s="620"/>
      <c r="D2" s="620"/>
      <c r="E2" s="620"/>
      <c r="F2" s="614"/>
      <c r="G2" s="614"/>
      <c r="H2" s="614"/>
      <c r="I2" s="614"/>
      <c r="J2" s="614"/>
      <c r="K2" s="614"/>
      <c r="L2" s="614"/>
      <c r="M2" s="614"/>
      <c r="N2" s="614"/>
      <c r="O2" s="614"/>
      <c r="P2" s="614"/>
      <c r="Q2" s="61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20"/>
      <c r="B3" s="620"/>
      <c r="C3" s="620"/>
      <c r="D3" s="620"/>
      <c r="E3" s="620"/>
      <c r="F3" s="614"/>
      <c r="G3" s="614"/>
      <c r="H3" s="614"/>
      <c r="I3" s="614"/>
      <c r="J3" s="614"/>
      <c r="K3" s="614"/>
      <c r="L3" s="614"/>
      <c r="M3" s="614"/>
      <c r="N3" s="614"/>
      <c r="O3" s="614"/>
      <c r="P3" s="614"/>
      <c r="Q3" s="61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13" t="s">
        <v>258</v>
      </c>
      <c r="B4" s="613"/>
      <c r="C4" s="622" t="s">
        <v>259</v>
      </c>
      <c r="D4" s="623"/>
      <c r="E4" s="623"/>
      <c r="F4" s="623"/>
      <c r="G4" s="623"/>
      <c r="H4" s="623"/>
      <c r="I4" s="623"/>
      <c r="J4" s="623"/>
      <c r="K4" s="623"/>
      <c r="L4" s="623"/>
      <c r="M4" s="623"/>
      <c r="N4" s="623"/>
      <c r="O4" s="623"/>
      <c r="P4" s="623"/>
      <c r="Q4" s="62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13" t="s">
        <v>260</v>
      </c>
      <c r="B5" s="613"/>
      <c r="C5" s="622" t="s">
        <v>33</v>
      </c>
      <c r="D5" s="623"/>
      <c r="E5" s="623"/>
      <c r="F5" s="623"/>
      <c r="G5" s="623"/>
      <c r="H5" s="623"/>
      <c r="I5" s="623"/>
      <c r="J5" s="623"/>
      <c r="K5" s="623"/>
      <c r="L5" s="623"/>
      <c r="M5" s="623"/>
      <c r="N5" s="623"/>
      <c r="O5" s="623"/>
      <c r="P5" s="623"/>
      <c r="Q5" s="62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13" t="s">
        <v>261</v>
      </c>
      <c r="B6" s="613"/>
      <c r="C6" s="625" t="s">
        <v>325</v>
      </c>
      <c r="D6" s="626"/>
      <c r="E6" s="626"/>
      <c r="F6" s="626"/>
      <c r="G6" s="626"/>
      <c r="H6" s="626"/>
      <c r="I6" s="626"/>
      <c r="J6" s="626"/>
      <c r="K6" s="626"/>
      <c r="L6" s="626"/>
      <c r="M6" s="626"/>
      <c r="N6" s="626"/>
      <c r="O6" s="626"/>
      <c r="P6" s="626"/>
      <c r="Q6" s="62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17" t="s">
        <v>361</v>
      </c>
      <c r="B7" s="617"/>
      <c r="C7" s="617"/>
      <c r="D7" s="617"/>
      <c r="E7" s="617"/>
      <c r="F7" s="617" t="s">
        <v>278</v>
      </c>
      <c r="G7" s="617"/>
      <c r="H7" s="617"/>
      <c r="I7" s="89"/>
      <c r="J7" s="618" t="s">
        <v>362</v>
      </c>
      <c r="K7" s="618"/>
      <c r="L7" s="618"/>
      <c r="M7" s="618"/>
      <c r="N7" s="61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78" t="s">
        <v>268</v>
      </c>
      <c r="B8" s="574" t="s">
        <v>328</v>
      </c>
      <c r="C8" s="628" t="s">
        <v>270</v>
      </c>
      <c r="D8" s="621" t="s">
        <v>280</v>
      </c>
      <c r="E8" s="574" t="s">
        <v>264</v>
      </c>
      <c r="F8" s="615" t="s">
        <v>363</v>
      </c>
      <c r="G8" s="615" t="s">
        <v>364</v>
      </c>
      <c r="H8" s="615" t="s">
        <v>365</v>
      </c>
      <c r="I8" s="90"/>
      <c r="J8" s="615" t="s">
        <v>366</v>
      </c>
      <c r="K8" s="615" t="s">
        <v>367</v>
      </c>
      <c r="L8" s="615" t="s">
        <v>368</v>
      </c>
      <c r="M8" s="615" t="s">
        <v>369</v>
      </c>
      <c r="N8" s="615" t="s">
        <v>370</v>
      </c>
      <c r="O8" s="615" t="s">
        <v>371</v>
      </c>
      <c r="P8" s="615" t="s">
        <v>372</v>
      </c>
      <c r="Q8" s="615"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78"/>
      <c r="B9" s="574"/>
      <c r="C9" s="629"/>
      <c r="D9" s="619"/>
      <c r="E9" s="574"/>
      <c r="F9" s="616"/>
      <c r="G9" s="616"/>
      <c r="H9" s="616"/>
      <c r="I9" s="91"/>
      <c r="J9" s="616"/>
      <c r="K9" s="616"/>
      <c r="L9" s="616"/>
      <c r="M9" s="616"/>
      <c r="N9" s="616"/>
      <c r="O9" s="616"/>
      <c r="P9" s="616"/>
      <c r="Q9" s="61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603">
        <f>'5-. Identificación de Riesgos'!A10</f>
        <v>1</v>
      </c>
      <c r="B10" s="522" t="str">
        <f>'5-. Identificación de Riesgos'!B10</f>
        <v xml:space="preserve">Posibilidad de afectación en la prestación del servicio de justicia por el incumplimiento en la entrega de información exacta o actualizada a usuarios y partes interesadas </v>
      </c>
      <c r="C10" s="603" t="str">
        <f>'5-. Identificación de Riesgos'!C10</f>
        <v xml:space="preserve"> Registro errado o incompleto de la información solicitada y/o entregada, mediante el reporte de la información estadística SIERJU BI</v>
      </c>
      <c r="D10" s="603" t="s">
        <v>285</v>
      </c>
      <c r="E10" s="42" t="str">
        <f>'5-. Identificación de Riesgos'!D10</f>
        <v>1. Información estadística errada o insuficiente.</v>
      </c>
      <c r="F10" s="607" t="str">
        <f>'5-. Identificación de Riesgos'!H10</f>
        <v>Muy Baja - 1</v>
      </c>
      <c r="G10" s="603" t="str">
        <f>'5-. Identificación de Riesgos'!M10</f>
        <v>Leve - 1</v>
      </c>
      <c r="H10" s="603" t="str">
        <f>'5-. Identificación de Riesgos'!N10</f>
        <v>Bajo - 1</v>
      </c>
      <c r="I10" s="92"/>
      <c r="J10" s="608" t="str">
        <f>'6. Valoración Controles'!T10</f>
        <v>Muy Baja - 1</v>
      </c>
      <c r="K10" s="608" t="str">
        <f>'6. Valoración Controles'!U10</f>
        <v>Leve - 1</v>
      </c>
      <c r="L10" s="611" t="e">
        <f>AVERAGE(#REF!)</f>
        <v>#REF!</v>
      </c>
      <c r="M10" s="522" t="str">
        <f>'6. Valoración Controles'!V10</f>
        <v>Bajo - 1</v>
      </c>
      <c r="N10" s="522" t="s">
        <v>374</v>
      </c>
      <c r="O10" s="303"/>
      <c r="P10" s="303"/>
      <c r="Q10" s="304"/>
    </row>
    <row r="11" spans="1:269" ht="60">
      <c r="A11" s="528"/>
      <c r="B11" s="522"/>
      <c r="C11" s="528"/>
      <c r="D11" s="528"/>
      <c r="E11" s="42" t="str">
        <f>'5-. Identificación de Riesgos'!D11</f>
        <v>2. Falta de inducción, entrenamiento y/o capacitación del personal encargado de elaborar las propuestas de reordenamiento y descongestión</v>
      </c>
      <c r="F11" s="598"/>
      <c r="G11" s="610"/>
      <c r="H11" s="528"/>
      <c r="I11" s="92"/>
      <c r="J11" s="608"/>
      <c r="K11" s="608"/>
      <c r="L11" s="611"/>
      <c r="M11" s="522"/>
      <c r="N11" s="522"/>
      <c r="O11" s="303"/>
      <c r="P11" s="303"/>
      <c r="Q11" s="304"/>
    </row>
    <row r="12" spans="1:269" ht="30">
      <c r="A12" s="528"/>
      <c r="B12" s="522"/>
      <c r="C12" s="528"/>
      <c r="D12" s="528"/>
      <c r="E12" s="42" t="str">
        <f>'5-. Identificación de Riesgos'!D12</f>
        <v>3.Falta de presupuesto asignado para medidas especiales.</v>
      </c>
      <c r="F12" s="598"/>
      <c r="G12" s="610"/>
      <c r="H12" s="528"/>
      <c r="I12" s="92"/>
      <c r="J12" s="608"/>
      <c r="K12" s="608"/>
      <c r="L12" s="611"/>
      <c r="M12" s="522"/>
      <c r="N12" s="522"/>
      <c r="O12" s="305"/>
      <c r="P12" s="303"/>
      <c r="Q12" s="304"/>
    </row>
    <row r="13" spans="1:269" ht="13.5" customHeight="1">
      <c r="A13" s="528"/>
      <c r="B13" s="522"/>
      <c r="C13" s="528"/>
      <c r="D13" s="528"/>
      <c r="E13" s="42" t="str">
        <f>'5-. Identificación de Riesgos'!D13</f>
        <v>4. Insuficiente personal para realizar las funciones asignadas, desbordando la capacidad de respuesta</v>
      </c>
      <c r="F13" s="598"/>
      <c r="G13" s="610"/>
      <c r="H13" s="528"/>
      <c r="I13" s="92"/>
      <c r="J13" s="608"/>
      <c r="K13" s="608"/>
      <c r="L13" s="611"/>
      <c r="M13" s="522"/>
      <c r="N13" s="522"/>
      <c r="O13" s="304"/>
      <c r="P13" s="304"/>
      <c r="Q13" s="304"/>
    </row>
    <row r="14" spans="1:269" ht="13.5" customHeight="1">
      <c r="A14" s="528"/>
      <c r="B14" s="522"/>
      <c r="C14" s="528"/>
      <c r="D14" s="528"/>
      <c r="E14" s="42" t="e">
        <f>'5-. Identificación de Riesgos'!#REF!</f>
        <v>#REF!</v>
      </c>
      <c r="F14" s="598"/>
      <c r="G14" s="610"/>
      <c r="H14" s="528"/>
      <c r="I14" s="92"/>
      <c r="J14" s="608"/>
      <c r="K14" s="608"/>
      <c r="L14" s="611"/>
      <c r="M14" s="522"/>
      <c r="N14" s="522"/>
      <c r="O14" s="304"/>
      <c r="P14" s="304"/>
      <c r="Q14" s="304"/>
    </row>
    <row r="15" spans="1:269" ht="13.5" customHeight="1">
      <c r="A15" s="528"/>
      <c r="B15" s="522"/>
      <c r="C15" s="528"/>
      <c r="D15" s="528"/>
      <c r="E15" s="42" t="str">
        <f>'5-. Identificación de Riesgos'!D16</f>
        <v>7. Desactualización de la información demográfica y socioeconómica del Distrito</v>
      </c>
      <c r="F15" s="598"/>
      <c r="G15" s="610"/>
      <c r="H15" s="528"/>
      <c r="I15" s="92"/>
      <c r="J15" s="608"/>
      <c r="K15" s="608"/>
      <c r="L15" s="611"/>
      <c r="M15" s="522"/>
      <c r="N15" s="522"/>
      <c r="O15" s="304"/>
      <c r="P15" s="304"/>
      <c r="Q15" s="304"/>
    </row>
    <row r="16" spans="1:269" ht="13.5" customHeight="1">
      <c r="A16" s="528"/>
      <c r="B16" s="522"/>
      <c r="C16" s="528"/>
      <c r="D16" s="528"/>
      <c r="E16" s="42" t="e">
        <f>'5-. Identificación de Riesgos'!#REF!</f>
        <v>#REF!</v>
      </c>
      <c r="F16" s="598"/>
      <c r="G16" s="610"/>
      <c r="H16" s="528"/>
      <c r="I16" s="92"/>
      <c r="J16" s="608"/>
      <c r="K16" s="608"/>
      <c r="L16" s="611"/>
      <c r="M16" s="522"/>
      <c r="N16" s="522"/>
      <c r="O16" s="304"/>
      <c r="P16" s="304"/>
      <c r="Q16" s="304"/>
    </row>
    <row r="17" spans="1:17" ht="13.5" customHeight="1">
      <c r="A17" s="528"/>
      <c r="B17" s="522"/>
      <c r="C17" s="528"/>
      <c r="D17" s="528"/>
      <c r="E17" s="42">
        <f>'5-. Identificación de Riesgos'!D19</f>
        <v>0</v>
      </c>
      <c r="F17" s="598"/>
      <c r="G17" s="610"/>
      <c r="H17" s="528"/>
      <c r="I17" s="92"/>
      <c r="J17" s="608"/>
      <c r="K17" s="608"/>
      <c r="L17" s="611"/>
      <c r="M17" s="522"/>
      <c r="N17" s="522"/>
      <c r="O17" s="304"/>
      <c r="P17" s="304"/>
      <c r="Q17" s="304"/>
    </row>
    <row r="18" spans="1:17" ht="13.5" customHeight="1">
      <c r="A18" s="528"/>
      <c r="B18" s="522"/>
      <c r="C18" s="528"/>
      <c r="D18" s="528"/>
      <c r="E18" s="42" t="e">
        <f>'5-. Identificación de Riesgos'!#REF!</f>
        <v>#REF!</v>
      </c>
      <c r="F18" s="598"/>
      <c r="G18" s="610"/>
      <c r="H18" s="528"/>
      <c r="I18" s="92"/>
      <c r="J18" s="608"/>
      <c r="K18" s="608"/>
      <c r="L18" s="611"/>
      <c r="M18" s="522"/>
      <c r="N18" s="522"/>
      <c r="O18" s="304"/>
      <c r="P18" s="304"/>
      <c r="Q18" s="304"/>
    </row>
    <row r="19" spans="1:17" ht="13.5" customHeight="1">
      <c r="A19" s="528"/>
      <c r="B19" s="603"/>
      <c r="C19" s="528"/>
      <c r="D19" s="528"/>
      <c r="E19" s="42" t="e">
        <f>'5-. Identificación de Riesgos'!#REF!</f>
        <v>#REF!</v>
      </c>
      <c r="F19" s="598"/>
      <c r="G19" s="610"/>
      <c r="H19" s="528"/>
      <c r="I19" s="93"/>
      <c r="J19" s="609"/>
      <c r="K19" s="609"/>
      <c r="L19" s="612"/>
      <c r="M19" s="603"/>
      <c r="N19" s="603"/>
      <c r="O19" s="304"/>
      <c r="P19" s="304"/>
      <c r="Q19" s="304"/>
    </row>
    <row r="20" spans="1:17" ht="30">
      <c r="A20" s="603">
        <f>'5-. Identificación de Riesgos'!A20</f>
        <v>2</v>
      </c>
      <c r="B20" s="522" t="str">
        <f>'5-. Identificación de Riesgos'!B20</f>
        <v>Desacierto</v>
      </c>
      <c r="C20" s="603" t="str">
        <f>'5-. Identificación de Riesgos'!C20</f>
        <v>Equivocación o error en la toma de decisiones, respecto a las acciones adoptadas para reordenar o descongestionar el aparato de justicia causada por información estadística errada</v>
      </c>
      <c r="D20" s="603" t="s">
        <v>285</v>
      </c>
      <c r="E20" s="42" t="str">
        <f>'5-. Identificación de Riesgos'!D20</f>
        <v>1. Información estadística errada o insuficiente.</v>
      </c>
      <c r="F20" s="607" t="str">
        <f>'5-. Identificación de Riesgos'!H20</f>
        <v>Media - 3</v>
      </c>
      <c r="G20" s="603" t="str">
        <f>'5-. Identificación de Riesgos'!M20</f>
        <v>Leve - 1</v>
      </c>
      <c r="H20" s="603" t="str">
        <f>'5-. Identificación de Riesgos'!N20</f>
        <v>Moderado - 3</v>
      </c>
      <c r="I20" s="92"/>
      <c r="J20" s="608" t="str">
        <f>'6. Valoración Controles'!T20</f>
        <v>Baja - 2</v>
      </c>
      <c r="K20" s="608" t="str">
        <f>'6. Valoración Controles'!U20</f>
        <v>Leve - 1</v>
      </c>
      <c r="L20" s="611" t="e">
        <f>AVERAGE(#REF!)</f>
        <v>#REF!</v>
      </c>
      <c r="M20" s="522" t="str">
        <f>'6. Valoración Controles'!V20</f>
        <v>Bajo - 2</v>
      </c>
      <c r="N20" s="522" t="s">
        <v>374</v>
      </c>
      <c r="O20" s="303"/>
      <c r="P20" s="303"/>
      <c r="Q20" s="304"/>
    </row>
    <row r="21" spans="1:17" ht="60">
      <c r="A21" s="528"/>
      <c r="B21" s="522"/>
      <c r="C21" s="528"/>
      <c r="D21" s="528"/>
      <c r="E21" s="42" t="str">
        <f>'5-. Identificación de Riesgos'!D21</f>
        <v xml:space="preserve">2. Falta de inducción, entrenamiento y/o capacitación del personal encargado de elaborar las propuestas de reordenamiento y descongestión. </v>
      </c>
      <c r="F21" s="598"/>
      <c r="G21" s="610"/>
      <c r="H21" s="528"/>
      <c r="I21" s="92"/>
      <c r="J21" s="608"/>
      <c r="K21" s="608"/>
      <c r="L21" s="611"/>
      <c r="M21" s="522"/>
      <c r="N21" s="522"/>
      <c r="O21" s="303"/>
      <c r="P21" s="303"/>
      <c r="Q21" s="304"/>
    </row>
    <row r="22" spans="1:17">
      <c r="A22" s="528"/>
      <c r="B22" s="522"/>
      <c r="C22" s="528"/>
      <c r="D22" s="528"/>
      <c r="E22" s="42" t="e">
        <f>'5-. Identificación de Riesgos'!#REF!</f>
        <v>#REF!</v>
      </c>
      <c r="F22" s="598"/>
      <c r="G22" s="610"/>
      <c r="H22" s="528"/>
      <c r="I22" s="92"/>
      <c r="J22" s="608"/>
      <c r="K22" s="608"/>
      <c r="L22" s="611"/>
      <c r="M22" s="522"/>
      <c r="N22" s="522"/>
      <c r="O22" s="303"/>
      <c r="P22" s="303"/>
      <c r="Q22" s="304"/>
    </row>
    <row r="23" spans="1:17">
      <c r="A23" s="528"/>
      <c r="B23" s="522"/>
      <c r="C23" s="528"/>
      <c r="D23" s="528"/>
      <c r="E23" s="42" t="e">
        <f>'5-. Identificación de Riesgos'!#REF!</f>
        <v>#REF!</v>
      </c>
      <c r="F23" s="598"/>
      <c r="G23" s="610"/>
      <c r="H23" s="528"/>
      <c r="I23" s="92"/>
      <c r="J23" s="608"/>
      <c r="K23" s="608"/>
      <c r="L23" s="611"/>
      <c r="M23" s="522"/>
      <c r="N23" s="522"/>
      <c r="O23" s="303"/>
      <c r="P23" s="303"/>
      <c r="Q23" s="304"/>
    </row>
    <row r="24" spans="1:17" ht="14.45" customHeight="1">
      <c r="A24" s="528"/>
      <c r="B24" s="522"/>
      <c r="C24" s="528"/>
      <c r="D24" s="528"/>
      <c r="E24" s="42" t="str">
        <f>'5-. Identificación de Riesgos'!D22</f>
        <v>3. Insuficiente personal para realizar las funciones asignadas, desbordando la capacidad de respuesta por parte de la Unidad.</v>
      </c>
      <c r="F24" s="598"/>
      <c r="G24" s="610"/>
      <c r="H24" s="528"/>
      <c r="I24" s="92"/>
      <c r="J24" s="608"/>
      <c r="K24" s="608"/>
      <c r="L24" s="611"/>
      <c r="M24" s="522"/>
      <c r="N24" s="522"/>
      <c r="O24" s="303"/>
      <c r="P24" s="303"/>
      <c r="Q24" s="304"/>
    </row>
    <row r="25" spans="1:17">
      <c r="A25" s="528"/>
      <c r="B25" s="522"/>
      <c r="C25" s="528"/>
      <c r="D25" s="528"/>
      <c r="E25" s="42">
        <f>'5-. Identificación de Riesgos'!D25</f>
        <v>0</v>
      </c>
      <c r="F25" s="598"/>
      <c r="G25" s="610"/>
      <c r="H25" s="528"/>
      <c r="I25" s="92"/>
      <c r="J25" s="608"/>
      <c r="K25" s="608"/>
      <c r="L25" s="611"/>
      <c r="M25" s="522"/>
      <c r="N25" s="522"/>
      <c r="O25" s="303"/>
      <c r="P25" s="303"/>
      <c r="Q25" s="304"/>
    </row>
    <row r="26" spans="1:17" ht="14.45" customHeight="1">
      <c r="A26" s="528"/>
      <c r="B26" s="522"/>
      <c r="C26" s="528"/>
      <c r="D26" s="528"/>
      <c r="E26" s="42">
        <f>'5-. Identificación de Riesgos'!D26</f>
        <v>0</v>
      </c>
      <c r="F26" s="598"/>
      <c r="G26" s="610"/>
      <c r="H26" s="528"/>
      <c r="I26" s="92"/>
      <c r="J26" s="608"/>
      <c r="K26" s="608"/>
      <c r="L26" s="611"/>
      <c r="M26" s="522"/>
      <c r="N26" s="522"/>
      <c r="O26" s="303"/>
      <c r="P26" s="303"/>
      <c r="Q26" s="304"/>
    </row>
    <row r="27" spans="1:17">
      <c r="A27" s="528"/>
      <c r="B27" s="522"/>
      <c r="C27" s="528"/>
      <c r="D27" s="528"/>
      <c r="E27" s="42">
        <f>'5-. Identificación de Riesgos'!D29</f>
        <v>0</v>
      </c>
      <c r="F27" s="598"/>
      <c r="G27" s="610"/>
      <c r="H27" s="528"/>
      <c r="I27" s="92"/>
      <c r="J27" s="608"/>
      <c r="K27" s="608"/>
      <c r="L27" s="611"/>
      <c r="M27" s="522"/>
      <c r="N27" s="522"/>
      <c r="O27" s="303"/>
      <c r="P27" s="303"/>
      <c r="Q27" s="304"/>
    </row>
    <row r="28" spans="1:17">
      <c r="A28" s="528"/>
      <c r="B28" s="522"/>
      <c r="C28" s="528"/>
      <c r="D28" s="528"/>
      <c r="E28" s="42" t="e">
        <f>'5-. Identificación de Riesgos'!#REF!</f>
        <v>#REF!</v>
      </c>
      <c r="F28" s="598"/>
      <c r="G28" s="610"/>
      <c r="H28" s="528"/>
      <c r="I28" s="92"/>
      <c r="J28" s="608"/>
      <c r="K28" s="608"/>
      <c r="L28" s="611"/>
      <c r="M28" s="522"/>
      <c r="N28" s="522"/>
      <c r="O28" s="303"/>
      <c r="P28" s="303"/>
      <c r="Q28" s="304"/>
    </row>
    <row r="29" spans="1:17">
      <c r="A29" s="528"/>
      <c r="B29" s="603"/>
      <c r="C29" s="528"/>
      <c r="D29" s="528"/>
      <c r="E29" s="42" t="e">
        <f>'5-. Identificación de Riesgos'!#REF!</f>
        <v>#REF!</v>
      </c>
      <c r="F29" s="598"/>
      <c r="G29" s="610"/>
      <c r="H29" s="528"/>
      <c r="I29" s="93"/>
      <c r="J29" s="609"/>
      <c r="K29" s="609"/>
      <c r="L29" s="612"/>
      <c r="M29" s="603"/>
      <c r="N29" s="603"/>
      <c r="O29" s="303"/>
      <c r="P29" s="303"/>
      <c r="Q29" s="304"/>
    </row>
    <row r="30" spans="1:17" ht="90">
      <c r="A30" s="605">
        <f>'5-. Identificación de Riesgos'!A30</f>
        <v>3</v>
      </c>
      <c r="B30" s="522" t="str">
        <f>'5-. Identificación de Riesgos'!B30</f>
        <v xml:space="preserve">Recibir dádivas o beneficios a nombre propio o de terceros para, no entregar o entregar información privilegiada o confidencial </v>
      </c>
      <c r="C30" s="603" t="str">
        <f>'5-. Identificación de Riesgos'!C30</f>
        <v xml:space="preserve">Posibilidad de actos indebidos de  los servidores judiciales debido a  la carencia en transparencia, ética y valores </v>
      </c>
      <c r="D30" s="603" t="s">
        <v>285</v>
      </c>
      <c r="E30" s="42" t="str">
        <f>'5-. Identificación de Riesgos'!D30</f>
        <v xml:space="preserve">1.Insuficientes programas de capacitación para la toma de conciencia debido al desconocimiento de la ley antisoborno (ISO 37001:2016), Plan Anticorrupción y  de los  valores y principios propios de la entidad.
</v>
      </c>
      <c r="F30" s="607" t="str">
        <f>'5-. Identificación de Riesgos'!H30</f>
        <v>Baja - 2</v>
      </c>
      <c r="G30" s="603" t="str">
        <f>'5-. Identificación de Riesgos'!M30</f>
        <v>Menor - 2</v>
      </c>
      <c r="H30" s="603" t="str">
        <f>'5-. Identificación de Riesgos'!N30</f>
        <v>Moderado - 4</v>
      </c>
      <c r="I30" s="92"/>
      <c r="J30" s="608" t="str">
        <f>'6. Valoración Controles'!T30</f>
        <v>Muy Baja - 1</v>
      </c>
      <c r="K30" s="608" t="str">
        <f>'6. Valoración Controles'!U30</f>
        <v>Menor - 2</v>
      </c>
      <c r="L30" s="611" t="e">
        <f>AVERAGE(#REF!)</f>
        <v>#REF!</v>
      </c>
      <c r="M30" s="522" t="str">
        <f>'6. Valoración Controles'!V30</f>
        <v>Bajo - 2</v>
      </c>
      <c r="N30" s="522" t="s">
        <v>375</v>
      </c>
      <c r="O30" s="303"/>
      <c r="P30" s="303"/>
      <c r="Q30" s="304"/>
    </row>
    <row r="31" spans="1:17" ht="45">
      <c r="A31" s="606"/>
      <c r="B31" s="522"/>
      <c r="C31" s="528"/>
      <c r="D31" s="528"/>
      <c r="E31" s="42" t="str">
        <f>'5-. Identificación de Riesgos'!D31</f>
        <v xml:space="preserve">2. Desconocimiento y no aplicación del Código de Ética y Buen Gobierno.    
</v>
      </c>
      <c r="F31" s="598"/>
      <c r="G31" s="610"/>
      <c r="H31" s="528"/>
      <c r="I31" s="92"/>
      <c r="J31" s="608"/>
      <c r="K31" s="608"/>
      <c r="L31" s="611"/>
      <c r="M31" s="522"/>
      <c r="N31" s="522"/>
      <c r="O31" s="331"/>
      <c r="P31" s="331"/>
      <c r="Q31" s="332"/>
    </row>
    <row r="32" spans="1:17" ht="30">
      <c r="A32" s="606"/>
      <c r="B32" s="522"/>
      <c r="C32" s="528"/>
      <c r="D32" s="528"/>
      <c r="E32" s="42" t="str">
        <f>'5-. Identificación de Riesgos'!D32</f>
        <v>3. Carencia de compromiso  y transparencia de los servidores judiciales</v>
      </c>
      <c r="F32" s="598"/>
      <c r="G32" s="610"/>
      <c r="H32" s="528"/>
      <c r="I32" s="92"/>
      <c r="J32" s="608"/>
      <c r="K32" s="608"/>
      <c r="L32" s="611"/>
      <c r="M32" s="522"/>
      <c r="N32" s="522"/>
      <c r="O32" s="303"/>
      <c r="P32" s="303"/>
      <c r="Q32" s="304"/>
    </row>
    <row r="33" spans="1:17">
      <c r="A33" s="606"/>
      <c r="B33" s="522"/>
      <c r="C33" s="528"/>
      <c r="D33" s="528"/>
      <c r="E33" s="42" t="e">
        <f>'5-. Identificación de Riesgos'!#REF!</f>
        <v>#REF!</v>
      </c>
      <c r="F33" s="598"/>
      <c r="G33" s="610"/>
      <c r="H33" s="528"/>
      <c r="I33" s="92"/>
      <c r="J33" s="608"/>
      <c r="K33" s="608"/>
      <c r="L33" s="611"/>
      <c r="M33" s="522"/>
      <c r="N33" s="522"/>
      <c r="O33" s="303"/>
      <c r="P33" s="303"/>
      <c r="Q33" s="304"/>
    </row>
    <row r="34" spans="1:17" ht="30">
      <c r="A34" s="606"/>
      <c r="B34" s="522"/>
      <c r="C34" s="528"/>
      <c r="D34" s="528"/>
      <c r="E34" s="42" t="str">
        <f>'5-. Identificación de Riesgos'!D33</f>
        <v>4. Deficiencia de  controles en el trámite  de los documentos</v>
      </c>
      <c r="F34" s="598"/>
      <c r="G34" s="610"/>
      <c r="H34" s="528"/>
      <c r="I34" s="92"/>
      <c r="J34" s="608"/>
      <c r="K34" s="608"/>
      <c r="L34" s="611"/>
      <c r="M34" s="522"/>
      <c r="N34" s="522"/>
      <c r="O34" s="303"/>
      <c r="P34" s="303"/>
      <c r="Q34" s="304"/>
    </row>
    <row r="35" spans="1:17">
      <c r="A35" s="606"/>
      <c r="B35" s="522"/>
      <c r="C35" s="528"/>
      <c r="D35" s="528"/>
      <c r="E35" s="42">
        <f>'5-. Identificación de Riesgos'!D35</f>
        <v>0</v>
      </c>
      <c r="F35" s="598"/>
      <c r="G35" s="610"/>
      <c r="H35" s="528"/>
      <c r="I35" s="92"/>
      <c r="J35" s="608"/>
      <c r="K35" s="608"/>
      <c r="L35" s="611"/>
      <c r="M35" s="522"/>
      <c r="N35" s="522"/>
      <c r="O35" s="303"/>
      <c r="P35" s="303"/>
      <c r="Q35" s="304"/>
    </row>
    <row r="36" spans="1:17">
      <c r="A36" s="606"/>
      <c r="B36" s="522"/>
      <c r="C36" s="528"/>
      <c r="D36" s="528"/>
      <c r="E36" s="42">
        <f>'5-. Identificación de Riesgos'!D36</f>
        <v>0</v>
      </c>
      <c r="F36" s="598"/>
      <c r="G36" s="610"/>
      <c r="H36" s="528"/>
      <c r="I36" s="92"/>
      <c r="J36" s="608"/>
      <c r="K36" s="608"/>
      <c r="L36" s="611"/>
      <c r="M36" s="522"/>
      <c r="N36" s="522"/>
      <c r="O36" s="303"/>
      <c r="P36" s="303"/>
      <c r="Q36" s="304"/>
    </row>
    <row r="37" spans="1:17">
      <c r="A37" s="606"/>
      <c r="B37" s="522"/>
      <c r="C37" s="528"/>
      <c r="D37" s="528"/>
      <c r="E37" s="42">
        <f>'5-. Identificación de Riesgos'!D39</f>
        <v>0</v>
      </c>
      <c r="F37" s="598"/>
      <c r="G37" s="610"/>
      <c r="H37" s="528"/>
      <c r="I37" s="92"/>
      <c r="J37" s="608"/>
      <c r="K37" s="608"/>
      <c r="L37" s="611"/>
      <c r="M37" s="522"/>
      <c r="N37" s="522"/>
      <c r="O37" s="303"/>
      <c r="P37" s="303"/>
      <c r="Q37" s="304"/>
    </row>
    <row r="38" spans="1:17">
      <c r="A38" s="606"/>
      <c r="B38" s="522"/>
      <c r="C38" s="528"/>
      <c r="D38" s="528"/>
      <c r="E38" s="42" t="e">
        <f>'5-. Identificación de Riesgos'!#REF!</f>
        <v>#REF!</v>
      </c>
      <c r="F38" s="598"/>
      <c r="G38" s="610"/>
      <c r="H38" s="528"/>
      <c r="I38" s="92"/>
      <c r="J38" s="608"/>
      <c r="K38" s="608"/>
      <c r="L38" s="611"/>
      <c r="M38" s="522"/>
      <c r="N38" s="522"/>
      <c r="O38" s="303"/>
      <c r="P38" s="303"/>
      <c r="Q38" s="304"/>
    </row>
    <row r="39" spans="1:17">
      <c r="A39" s="606"/>
      <c r="B39" s="603"/>
      <c r="C39" s="528"/>
      <c r="D39" s="528"/>
      <c r="E39" s="42" t="e">
        <f>'5-. Identificación de Riesgos'!#REF!</f>
        <v>#REF!</v>
      </c>
      <c r="F39" s="598"/>
      <c r="G39" s="610"/>
      <c r="H39" s="528"/>
      <c r="I39" s="93"/>
      <c r="J39" s="609"/>
      <c r="K39" s="609"/>
      <c r="L39" s="612"/>
      <c r="M39" s="603"/>
      <c r="N39" s="603"/>
      <c r="O39" s="303"/>
      <c r="P39" s="303"/>
      <c r="Q39" s="304"/>
    </row>
    <row r="40" spans="1:17" ht="210">
      <c r="A40" s="605">
        <f>'5-. Identificación de Riesgos'!A40</f>
        <v>4</v>
      </c>
      <c r="B40" s="603" t="str">
        <f>'5-. Identificación de Riesgos'!B40</f>
        <v>Incumplimiento o demora en entrega de Documentos (Propuestas, Respuestas  a Peticiones, Informes)</v>
      </c>
      <c r="C40" s="60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D40" s="42"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607">
        <f>'5-. Identificación de Riesgos'!G40</f>
        <v>6.8027210884353739E-3</v>
      </c>
      <c r="F40" s="607" t="str">
        <f>'5-. Identificación de Riesgos'!H40</f>
        <v>Muy Baja - 1</v>
      </c>
      <c r="G40" s="603" t="str">
        <f>'5-. Identificación de Riesgos'!M40</f>
        <v>Menor - 2</v>
      </c>
      <c r="H40" s="603" t="str">
        <f>'5-. Identificación de Riesgos'!N40</f>
        <v>Bajo - 2</v>
      </c>
      <c r="I40" s="608">
        <f>'6. Valoración Controles'!S40</f>
        <v>0</v>
      </c>
      <c r="J40" s="608" t="str">
        <f>'6. Valoración Controles'!T40</f>
        <v>Muy Baja - 1</v>
      </c>
      <c r="K40" s="608" t="str">
        <f>'6. Valoración Controles'!U40</f>
        <v>Menor - 2</v>
      </c>
      <c r="L40" s="522" t="str">
        <f>'6. Valoración Controles'!U40</f>
        <v>Menor - 2</v>
      </c>
      <c r="M40" s="522" t="str">
        <f>'6. Valoración Controles'!V40</f>
        <v>Bajo - 2</v>
      </c>
      <c r="N40" s="522" t="s">
        <v>375</v>
      </c>
      <c r="O40" s="303"/>
      <c r="P40" s="303"/>
      <c r="Q40" s="304"/>
    </row>
    <row r="41" spans="1:17">
      <c r="A41" s="606"/>
      <c r="B41" s="528"/>
      <c r="C41" s="528"/>
      <c r="D41" s="42">
        <f>'5-. Identificación de Riesgos'!C41</f>
        <v>0</v>
      </c>
      <c r="E41" s="598"/>
      <c r="F41" s="598"/>
      <c r="G41" s="528"/>
      <c r="H41" s="528"/>
      <c r="I41" s="608"/>
      <c r="J41" s="608"/>
      <c r="K41" s="608"/>
      <c r="L41" s="522"/>
      <c r="M41" s="522"/>
      <c r="N41" s="522"/>
      <c r="O41" s="303"/>
      <c r="P41" s="303"/>
      <c r="Q41" s="304"/>
    </row>
    <row r="42" spans="1:17">
      <c r="A42" s="606"/>
      <c r="B42" s="528"/>
      <c r="C42" s="528"/>
      <c r="D42" s="42">
        <f>'5-. Identificación de Riesgos'!C42</f>
        <v>0</v>
      </c>
      <c r="E42" s="598"/>
      <c r="F42" s="598"/>
      <c r="G42" s="528"/>
      <c r="H42" s="528"/>
      <c r="I42" s="608"/>
      <c r="J42" s="608"/>
      <c r="K42" s="608"/>
      <c r="L42" s="522"/>
      <c r="M42" s="522"/>
      <c r="N42" s="522"/>
      <c r="O42" s="331"/>
      <c r="P42" s="331"/>
      <c r="Q42" s="332"/>
    </row>
    <row r="43" spans="1:17">
      <c r="A43" s="606"/>
      <c r="B43" s="528"/>
      <c r="C43" s="528"/>
      <c r="D43" s="42" t="e">
        <f>'5-. Identificación de Riesgos'!#REF!</f>
        <v>#REF!</v>
      </c>
      <c r="E43" s="598"/>
      <c r="F43" s="598"/>
      <c r="G43" s="528"/>
      <c r="H43" s="528"/>
      <c r="I43" s="608"/>
      <c r="J43" s="608"/>
      <c r="K43" s="608"/>
      <c r="L43" s="522"/>
      <c r="M43" s="522"/>
      <c r="N43" s="522"/>
      <c r="O43" s="303"/>
      <c r="P43" s="303"/>
      <c r="Q43" s="304"/>
    </row>
    <row r="44" spans="1:17" ht="14.45" customHeight="1">
      <c r="A44" s="606"/>
      <c r="B44" s="528"/>
      <c r="C44" s="528"/>
      <c r="D44" s="42">
        <f>'5-. Identificación de Riesgos'!C43</f>
        <v>0</v>
      </c>
      <c r="E44" s="598"/>
      <c r="F44" s="598"/>
      <c r="G44" s="528"/>
      <c r="H44" s="528"/>
      <c r="I44" s="608"/>
      <c r="J44" s="608"/>
      <c r="K44" s="608"/>
      <c r="L44" s="522"/>
      <c r="M44" s="522"/>
      <c r="N44" s="522"/>
      <c r="O44" s="303"/>
      <c r="P44" s="303"/>
      <c r="Q44" s="304"/>
    </row>
    <row r="45" spans="1:17" ht="14.45" customHeight="1">
      <c r="A45" s="606"/>
      <c r="B45" s="528"/>
      <c r="C45" s="528"/>
      <c r="D45" s="42">
        <f>'5-. Identificación de Riesgos'!C45</f>
        <v>0</v>
      </c>
      <c r="E45" s="598"/>
      <c r="F45" s="598"/>
      <c r="G45" s="528"/>
      <c r="H45" s="528"/>
      <c r="I45" s="608"/>
      <c r="J45" s="608"/>
      <c r="K45" s="608"/>
      <c r="L45" s="522"/>
      <c r="M45" s="522"/>
      <c r="N45" s="522"/>
      <c r="O45" s="303"/>
      <c r="P45" s="303"/>
      <c r="Q45" s="304"/>
    </row>
    <row r="46" spans="1:17" ht="14.45" customHeight="1">
      <c r="A46" s="606"/>
      <c r="B46" s="528"/>
      <c r="C46" s="528"/>
      <c r="D46" s="42">
        <f>'5-. Identificación de Riesgos'!C46</f>
        <v>0</v>
      </c>
      <c r="E46" s="598"/>
      <c r="F46" s="598"/>
      <c r="G46" s="528"/>
      <c r="H46" s="528"/>
      <c r="I46" s="608"/>
      <c r="J46" s="608"/>
      <c r="K46" s="608"/>
      <c r="L46" s="522"/>
      <c r="M46" s="522"/>
      <c r="N46" s="522"/>
      <c r="O46" s="303"/>
      <c r="P46" s="303"/>
      <c r="Q46" s="304"/>
    </row>
    <row r="47" spans="1:17">
      <c r="A47" s="606"/>
      <c r="B47" s="528"/>
      <c r="C47" s="528"/>
      <c r="D47" s="42">
        <f>'5-. Identificación de Riesgos'!C49</f>
        <v>0</v>
      </c>
      <c r="E47" s="598"/>
      <c r="F47" s="598"/>
      <c r="G47" s="528"/>
      <c r="H47" s="528"/>
      <c r="I47" s="608"/>
      <c r="J47" s="608"/>
      <c r="K47" s="608"/>
      <c r="L47" s="522"/>
      <c r="M47" s="522"/>
      <c r="N47" s="522"/>
      <c r="O47" s="303"/>
      <c r="P47" s="303"/>
      <c r="Q47" s="304"/>
    </row>
    <row r="48" spans="1:17">
      <c r="A48" s="606"/>
      <c r="B48" s="528"/>
      <c r="C48" s="528"/>
      <c r="D48" s="42" t="e">
        <f>'5-. Identificación de Riesgos'!#REF!</f>
        <v>#REF!</v>
      </c>
      <c r="E48" s="598"/>
      <c r="F48" s="598"/>
      <c r="G48" s="528"/>
      <c r="H48" s="528"/>
      <c r="I48" s="608"/>
      <c r="J48" s="608"/>
      <c r="K48" s="608"/>
      <c r="L48" s="522"/>
      <c r="M48" s="522"/>
      <c r="N48" s="522"/>
      <c r="O48" s="303"/>
      <c r="P48" s="303"/>
      <c r="Q48" s="304"/>
    </row>
    <row r="49" spans="1:17">
      <c r="A49" s="606"/>
      <c r="B49" s="528"/>
      <c r="C49" s="528"/>
      <c r="D49" s="42" t="e">
        <f>'5-. Identificación de Riesgos'!#REF!</f>
        <v>#REF!</v>
      </c>
      <c r="E49" s="598"/>
      <c r="F49" s="598"/>
      <c r="G49" s="528"/>
      <c r="H49" s="528"/>
      <c r="I49" s="609"/>
      <c r="J49" s="609"/>
      <c r="K49" s="609"/>
      <c r="L49" s="603"/>
      <c r="M49" s="603"/>
      <c r="N49" s="603"/>
      <c r="O49" s="303"/>
      <c r="P49" s="303"/>
      <c r="Q49" s="304"/>
    </row>
    <row r="50" spans="1:17" ht="87" customHeight="1">
      <c r="A50" s="605">
        <f>'5-. Identificación de Riesgos'!A50</f>
        <v>5</v>
      </c>
      <c r="B50" s="603" t="str">
        <f>'5-. Identificación de Riesgos'!B50</f>
        <v>Ofrecer, prometer, entregar, aceptar o solicitar una ventaja indebida para buscar agilizar la creación de cargos,  traslados,  transformación  o  supresión de cargos o en busca de un beneficio propio o de terceros</v>
      </c>
      <c r="C50" s="603" t="str">
        <f>'5-. Identificación de Riesgos'!C50</f>
        <v xml:space="preserve">Manejo inadecuado de la información para  favorecer a terceros en la creación de cargos, traslados,  transformación  o supresión de cargos o en busca de un beneficio propio o de tercero </v>
      </c>
      <c r="D50" s="42" t="str">
        <f>'5-. Identificación de Riesgos'!C50</f>
        <v xml:space="preserve">Manejo inadecuado de la información para  favorecer a terceros en la creación de cargos, traslados,  transformación  o supresión de cargos o en busca de un beneficio propio o de tercero </v>
      </c>
      <c r="E50" s="607">
        <f>'5-. Identificación de Riesgos'!G50</f>
        <v>4.9019607843137254E-3</v>
      </c>
      <c r="F50" s="607" t="str">
        <f>'5-. Identificación de Riesgos'!H50</f>
        <v>Muy Baja - 1</v>
      </c>
      <c r="G50" s="630" t="str">
        <f>'5-. Identificación de Riesgos'!M50</f>
        <v>Moderado - 3</v>
      </c>
      <c r="H50" s="603" t="str">
        <f>'5-. Identificación de Riesgos'!N50</f>
        <v>Moderado - 3</v>
      </c>
      <c r="I50" s="608">
        <f>'6. Valoración Controles'!S50</f>
        <v>0</v>
      </c>
      <c r="J50" s="608" t="str">
        <f>'6. Valoración Controles'!T50</f>
        <v>Muy Baja - 1</v>
      </c>
      <c r="K50" s="608" t="str">
        <f>'6. Valoración Controles'!U50</f>
        <v>Menor - 2</v>
      </c>
      <c r="L50" s="522" t="str">
        <f>'6. Valoración Controles'!U50</f>
        <v>Menor - 2</v>
      </c>
      <c r="M50" s="522" t="str">
        <f>'6. Valoración Controles'!V50</f>
        <v>Bajo - 2</v>
      </c>
      <c r="N50" s="522" t="s">
        <v>374</v>
      </c>
      <c r="O50" s="303"/>
      <c r="P50" s="303"/>
      <c r="Q50" s="304"/>
    </row>
    <row r="51" spans="1:17">
      <c r="A51" s="606"/>
      <c r="B51" s="528"/>
      <c r="C51" s="528"/>
      <c r="D51" s="42">
        <f>'5-. Identificación de Riesgos'!C51</f>
        <v>0</v>
      </c>
      <c r="E51" s="598"/>
      <c r="F51" s="598"/>
      <c r="G51" s="631"/>
      <c r="H51" s="528"/>
      <c r="I51" s="608"/>
      <c r="J51" s="608"/>
      <c r="K51" s="608"/>
      <c r="L51" s="522"/>
      <c r="M51" s="522"/>
      <c r="N51" s="522"/>
      <c r="O51" s="303"/>
      <c r="P51" s="303"/>
      <c r="Q51" s="304"/>
    </row>
    <row r="52" spans="1:17">
      <c r="A52" s="606"/>
      <c r="B52" s="528"/>
      <c r="C52" s="528"/>
      <c r="D52" s="42">
        <f>'5-. Identificación de Riesgos'!C52</f>
        <v>0</v>
      </c>
      <c r="E52" s="598"/>
      <c r="F52" s="598"/>
      <c r="G52" s="631"/>
      <c r="H52" s="528"/>
      <c r="I52" s="608"/>
      <c r="J52" s="608"/>
      <c r="K52" s="608"/>
      <c r="L52" s="522"/>
      <c r="M52" s="522"/>
      <c r="N52" s="522"/>
      <c r="O52" s="303"/>
      <c r="P52" s="303"/>
      <c r="Q52" s="304"/>
    </row>
    <row r="53" spans="1:17">
      <c r="A53" s="606"/>
      <c r="B53" s="528"/>
      <c r="C53" s="528"/>
      <c r="D53" s="42" t="e">
        <f>'5-. Identificación de Riesgos'!#REF!</f>
        <v>#REF!</v>
      </c>
      <c r="E53" s="598"/>
      <c r="F53" s="598"/>
      <c r="G53" s="631"/>
      <c r="H53" s="528"/>
      <c r="I53" s="608"/>
      <c r="J53" s="608"/>
      <c r="K53" s="608"/>
      <c r="L53" s="522"/>
      <c r="M53" s="522"/>
      <c r="N53" s="522"/>
      <c r="O53" s="303"/>
      <c r="P53" s="303"/>
      <c r="Q53" s="304"/>
    </row>
    <row r="54" spans="1:17">
      <c r="A54" s="606"/>
      <c r="B54" s="528"/>
      <c r="C54" s="528"/>
      <c r="D54" s="42">
        <f>'5-. Identificación de Riesgos'!C53</f>
        <v>0</v>
      </c>
      <c r="E54" s="598"/>
      <c r="F54" s="598"/>
      <c r="G54" s="631"/>
      <c r="H54" s="528"/>
      <c r="I54" s="608"/>
      <c r="J54" s="608"/>
      <c r="K54" s="608"/>
      <c r="L54" s="522"/>
      <c r="M54" s="522"/>
      <c r="N54" s="522"/>
      <c r="O54" s="303"/>
      <c r="P54" s="303"/>
      <c r="Q54" s="304"/>
    </row>
    <row r="55" spans="1:17">
      <c r="A55" s="606"/>
      <c r="B55" s="528"/>
      <c r="C55" s="528"/>
      <c r="D55" s="42">
        <f>'5-. Identificación de Riesgos'!C55</f>
        <v>0</v>
      </c>
      <c r="E55" s="598"/>
      <c r="F55" s="598"/>
      <c r="G55" s="631"/>
      <c r="H55" s="528"/>
      <c r="I55" s="608"/>
      <c r="J55" s="608"/>
      <c r="K55" s="608"/>
      <c r="L55" s="522"/>
      <c r="M55" s="522"/>
      <c r="N55" s="522"/>
      <c r="O55" s="303"/>
      <c r="P55" s="303"/>
      <c r="Q55" s="304"/>
    </row>
    <row r="56" spans="1:17">
      <c r="A56" s="606"/>
      <c r="B56" s="528"/>
      <c r="C56" s="528"/>
      <c r="D56" s="42">
        <f>'5-. Identificación de Riesgos'!C56</f>
        <v>0</v>
      </c>
      <c r="E56" s="598"/>
      <c r="F56" s="598"/>
      <c r="G56" s="631"/>
      <c r="H56" s="528"/>
      <c r="I56" s="608"/>
      <c r="J56" s="608"/>
      <c r="K56" s="608"/>
      <c r="L56" s="522"/>
      <c r="M56" s="522"/>
      <c r="N56" s="522"/>
      <c r="O56" s="303"/>
      <c r="P56" s="303"/>
      <c r="Q56" s="304"/>
    </row>
    <row r="57" spans="1:17">
      <c r="A57" s="606"/>
      <c r="B57" s="528"/>
      <c r="C57" s="528"/>
      <c r="D57" s="42">
        <f>'5-. Identificación de Riesgos'!C59</f>
        <v>0</v>
      </c>
      <c r="E57" s="598"/>
      <c r="F57" s="598"/>
      <c r="G57" s="631"/>
      <c r="H57" s="528"/>
      <c r="I57" s="608"/>
      <c r="J57" s="608"/>
      <c r="K57" s="608"/>
      <c r="L57" s="522"/>
      <c r="M57" s="522"/>
      <c r="N57" s="522"/>
      <c r="O57" s="303"/>
      <c r="P57" s="303"/>
      <c r="Q57" s="304"/>
    </row>
    <row r="58" spans="1:17">
      <c r="A58" s="606"/>
      <c r="B58" s="528"/>
      <c r="C58" s="528"/>
      <c r="D58" s="42" t="e">
        <f>'5-. Identificación de Riesgos'!#REF!</f>
        <v>#REF!</v>
      </c>
      <c r="E58" s="598"/>
      <c r="F58" s="598"/>
      <c r="G58" s="631"/>
      <c r="H58" s="528"/>
      <c r="I58" s="608"/>
      <c r="J58" s="608"/>
      <c r="K58" s="608"/>
      <c r="L58" s="522"/>
      <c r="M58" s="522"/>
      <c r="N58" s="522"/>
      <c r="O58" s="303"/>
      <c r="P58" s="303"/>
      <c r="Q58" s="304"/>
    </row>
    <row r="59" spans="1:17">
      <c r="A59" s="606"/>
      <c r="B59" s="528"/>
      <c r="C59" s="528"/>
      <c r="D59" s="42" t="e">
        <f>'5-. Identificación de Riesgos'!#REF!</f>
        <v>#REF!</v>
      </c>
      <c r="E59" s="598"/>
      <c r="F59" s="598"/>
      <c r="G59" s="631"/>
      <c r="H59" s="528"/>
      <c r="I59" s="609"/>
      <c r="J59" s="609"/>
      <c r="K59" s="609"/>
      <c r="L59" s="603"/>
      <c r="M59" s="603"/>
      <c r="N59" s="603"/>
      <c r="O59" s="54"/>
      <c r="P59" s="54"/>
      <c r="Q59" s="54"/>
    </row>
  </sheetData>
  <mergeCells count="89">
    <mergeCell ref="M50:M59"/>
    <mergeCell ref="H50:H59"/>
    <mergeCell ref="N50:N59"/>
    <mergeCell ref="G50:G59"/>
    <mergeCell ref="I50:I59"/>
    <mergeCell ref="J50:J59"/>
    <mergeCell ref="K50:K59"/>
    <mergeCell ref="L50:L59"/>
    <mergeCell ref="A50:A59"/>
    <mergeCell ref="B50:B59"/>
    <mergeCell ref="C50:C59"/>
    <mergeCell ref="E50:E59"/>
    <mergeCell ref="F50:F59"/>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I40:I49"/>
    <mergeCell ref="A40:A49"/>
    <mergeCell ref="B40:B49"/>
    <mergeCell ref="C40:C49"/>
    <mergeCell ref="F40:F49"/>
    <mergeCell ref="E40:E49"/>
  </mergeCells>
  <conditionalFormatting sqref="E40">
    <cfRule type="cellIs" dxfId="318" priority="276" operator="between">
      <formula>0</formula>
      <formula>2</formula>
    </cfRule>
    <cfRule type="containsText" dxfId="317" priority="268" operator="containsText" text="Muy bajo">
      <formula>NOT(ISERROR(SEARCH("Muy bajo",E40)))</formula>
    </cfRule>
    <cfRule type="containsText" dxfId="316" priority="267" operator="containsText" text="Muy Baja'Tabla probabilidad'!">
      <formula>NOT(ISERROR(SEARCH("Muy Baja'Tabla probabilidad'!",E40)))</formula>
    </cfRule>
    <cfRule type="containsText" dxfId="315" priority="266" operator="containsText" text="Muy Baja">
      <formula>NOT(ISERROR(SEARCH("Muy Baja",E40)))</formula>
    </cfRule>
    <cfRule type="containsText" dxfId="314" priority="264" operator="containsText" text="Muy Baja">
      <formula>NOT(ISERROR(SEARCH("Muy Baja",E40)))</formula>
    </cfRule>
    <cfRule type="containsText" dxfId="313" priority="263" operator="containsText" text="Baja">
      <formula>NOT(ISERROR(SEARCH("Baja",E40)))</formula>
    </cfRule>
    <cfRule type="containsText" dxfId="312" priority="272" operator="containsText" text="Muy baja">
      <formula>NOT(ISERROR(SEARCH("Muy baja",E40)))</formula>
    </cfRule>
    <cfRule type="containsText" dxfId="311" priority="271" operator="containsText" text="Baja">
      <formula>NOT(ISERROR(SEARCH("Baja",E40)))</formula>
    </cfRule>
    <cfRule type="containsText" dxfId="310" priority="270" operator="containsText" text="Media">
      <formula>NOT(ISERROR(SEARCH("Media",E40)))</formula>
    </cfRule>
    <cfRule type="containsText" dxfId="309" priority="269" operator="containsText" text="Alta">
      <formula>NOT(ISERROR(SEARCH("Alta",E40)))</formula>
    </cfRule>
    <cfRule type="cellIs" dxfId="308" priority="275" operator="between">
      <formula>1</formula>
      <formula>2</formula>
    </cfRule>
  </conditionalFormatting>
  <conditionalFormatting sqref="E50">
    <cfRule type="containsText" dxfId="307" priority="215" operator="containsText" text="Muy bajo">
      <formula>NOT(ISERROR(SEARCH("Muy bajo",E50)))</formula>
    </cfRule>
    <cfRule type="containsText" dxfId="306" priority="218" operator="containsText" text="Baja">
      <formula>NOT(ISERROR(SEARCH("Baja",E50)))</formula>
    </cfRule>
    <cfRule type="containsText" dxfId="305" priority="219" operator="containsText" text="Muy baja">
      <formula>NOT(ISERROR(SEARCH("Muy baja",E50)))</formula>
    </cfRule>
    <cfRule type="containsText" dxfId="304" priority="213" operator="containsText" text="Muy Baja">
      <formula>NOT(ISERROR(SEARCH("Muy Baja",E50)))</formula>
    </cfRule>
    <cfRule type="cellIs" dxfId="303" priority="222" operator="between">
      <formula>1</formula>
      <formula>2</formula>
    </cfRule>
    <cfRule type="containsText" dxfId="302" priority="211" operator="containsText" text="Muy Baja">
      <formula>NOT(ISERROR(SEARCH("Muy Baja",E50)))</formula>
    </cfRule>
    <cfRule type="containsText" dxfId="301" priority="210" operator="containsText" text="Baja">
      <formula>NOT(ISERROR(SEARCH("Baja",E50)))</formula>
    </cfRule>
    <cfRule type="cellIs" dxfId="300" priority="223" operator="between">
      <formula>0</formula>
      <formula>2</formula>
    </cfRule>
    <cfRule type="containsText" dxfId="299" priority="214" operator="containsText" text="Muy Baja'Tabla probabilidad'!">
      <formula>NOT(ISERROR(SEARCH("Muy Baja'Tabla probabilidad'!",E50)))</formula>
    </cfRule>
    <cfRule type="containsText" dxfId="298" priority="217" operator="containsText" text="Media">
      <formula>NOT(ISERROR(SEARCH("Media",E50)))</formula>
    </cfRule>
    <cfRule type="containsText" dxfId="297" priority="216" operator="containsText" text="Alta">
      <formula>NOT(ISERROR(SEARCH("Alta",E50)))</formula>
    </cfRule>
  </conditionalFormatting>
  <conditionalFormatting sqref="E40:F40">
    <cfRule type="containsText" dxfId="296" priority="61" operator="containsText" text="Baja">
      <formula>NOT(ISERROR(SEARCH("Baja",E40)))</formula>
    </cfRule>
    <cfRule type="containsText" dxfId="295" priority="60" operator="containsText" text="Muy Baja">
      <formula>NOT(ISERROR(SEARCH("Muy Baja",E40)))</formula>
    </cfRule>
    <cfRule type="containsText" dxfId="294" priority="62" operator="containsText" text="Muy Alta">
      <formula>NOT(ISERROR(SEARCH("Muy Alta",E40)))</formula>
    </cfRule>
    <cfRule type="containsText" dxfId="293" priority="63" operator="containsText" text="Alta">
      <formula>NOT(ISERROR(SEARCH("Alta",E40)))</formula>
    </cfRule>
    <cfRule type="containsText" dxfId="292" priority="64" operator="containsText" text="Media">
      <formula>NOT(ISERROR(SEARCH("Media",E40)))</formula>
    </cfRule>
    <cfRule type="containsText" dxfId="291" priority="69" operator="containsText" text="Muy Baja">
      <formula>NOT(ISERROR(SEARCH("Muy Baja",E40)))</formula>
    </cfRule>
    <cfRule type="containsText" dxfId="290" priority="70" operator="containsText" text="Muy Baja">
      <formula>NOT(ISERROR(SEARCH("Muy Baja",E40)))</formula>
    </cfRule>
    <cfRule type="containsText" dxfId="289" priority="65" operator="containsText" text="Media">
      <formula>NOT(ISERROR(SEARCH("Media",E40)))</formula>
    </cfRule>
    <cfRule type="containsText" dxfId="288" priority="66" operator="containsText" text="Media">
      <formula>NOT(ISERROR(SEARCH("Media",E40)))</formula>
    </cfRule>
  </conditionalFormatting>
  <conditionalFormatting sqref="E50:F50">
    <cfRule type="containsText" dxfId="287" priority="43" operator="containsText" text="Media">
      <formula>NOT(ISERROR(SEARCH("Media",E50)))</formula>
    </cfRule>
    <cfRule type="containsText" dxfId="286" priority="42" operator="containsText" text="Media">
      <formula>NOT(ISERROR(SEARCH("Media",E50)))</formula>
    </cfRule>
    <cfRule type="containsText" dxfId="285" priority="41" operator="containsText" text="Alta">
      <formula>NOT(ISERROR(SEARCH("Alta",E50)))</formula>
    </cfRule>
    <cfRule type="containsText" dxfId="284" priority="40" operator="containsText" text="Muy Alta">
      <formula>NOT(ISERROR(SEARCH("Muy Alta",E50)))</formula>
    </cfRule>
    <cfRule type="containsText" dxfId="283" priority="39" operator="containsText" text="Baja">
      <formula>NOT(ISERROR(SEARCH("Baja",E50)))</formula>
    </cfRule>
    <cfRule type="containsText" dxfId="282" priority="38" operator="containsText" text="Muy Baja">
      <formula>NOT(ISERROR(SEARCH("Muy Baja",E50)))</formula>
    </cfRule>
    <cfRule type="containsText" dxfId="281" priority="48" operator="containsText" text="Muy Baja">
      <formula>NOT(ISERROR(SEARCH("Muy Baja",E50)))</formula>
    </cfRule>
    <cfRule type="containsText" dxfId="280" priority="47" operator="containsText" text="Muy Baja">
      <formula>NOT(ISERROR(SEARCH("Muy Baja",E50)))</formula>
    </cfRule>
    <cfRule type="containsText" dxfId="279" priority="44" operator="containsText" text="Media">
      <formula>NOT(ISERROR(SEARCH("Media",E50)))</formula>
    </cfRule>
  </conditionalFormatting>
  <conditionalFormatting sqref="F10 F20">
    <cfRule type="containsText" dxfId="278" priority="646" operator="containsText" text="Muy Alta">
      <formula>NOT(ISERROR(SEARCH("Muy Alta",F10)))</formula>
    </cfRule>
    <cfRule type="cellIs" dxfId="277" priority="666" operator="between">
      <formula>0</formula>
      <formula>2</formula>
    </cfRule>
    <cfRule type="containsText" dxfId="276" priority="648" operator="containsText" text="Alta">
      <formula>NOT(ISERROR(SEARCH("Alta",F10)))</formula>
    </cfRule>
    <cfRule type="containsText" dxfId="275" priority="650" operator="containsText" text="Media">
      <formula>NOT(ISERROR(SEARCH("Media",F10)))</formula>
    </cfRule>
    <cfRule type="containsText" dxfId="274" priority="651" operator="containsText" text="Media">
      <formula>NOT(ISERROR(SEARCH("Media",F10)))</formula>
    </cfRule>
    <cfRule type="containsText" dxfId="273" priority="652" operator="containsText" text="Muy Baja">
      <formula>NOT(ISERROR(SEARCH("Muy Baja",F10)))</formula>
    </cfRule>
    <cfRule type="containsText" dxfId="272" priority="653" operator="containsText" text="Baja">
      <formula>NOT(ISERROR(SEARCH("Baja",F10)))</formula>
    </cfRule>
    <cfRule type="containsText" dxfId="271" priority="654" operator="containsText" text="Muy Baja">
      <formula>NOT(ISERROR(SEARCH("Muy Baja",F10)))</formula>
    </cfRule>
    <cfRule type="containsText" dxfId="270" priority="655" operator="containsText" text="Muy Baja">
      <formula>NOT(ISERROR(SEARCH("Muy Baja",F10)))</formula>
    </cfRule>
    <cfRule type="containsText" dxfId="269" priority="656" operator="containsText" text="Muy Baja">
      <formula>NOT(ISERROR(SEARCH("Muy Baja",F10)))</formula>
    </cfRule>
    <cfRule type="containsText" dxfId="268" priority="657" operator="containsText" text="Muy Baja'Tabla probabilidad'!">
      <formula>NOT(ISERROR(SEARCH("Muy Baja'Tabla probabilidad'!",F10)))</formula>
    </cfRule>
    <cfRule type="containsText" dxfId="267" priority="658" operator="containsText" text="Muy bajo">
      <formula>NOT(ISERROR(SEARCH("Muy bajo",F10)))</formula>
    </cfRule>
    <cfRule type="containsText" dxfId="266" priority="659" operator="containsText" text="Alta">
      <formula>NOT(ISERROR(SEARCH("Alta",F10)))</formula>
    </cfRule>
    <cfRule type="containsText" dxfId="265" priority="660" operator="containsText" text="Media">
      <formula>NOT(ISERROR(SEARCH("Media",F10)))</formula>
    </cfRule>
    <cfRule type="containsText" dxfId="264" priority="661" operator="containsText" text="Baja">
      <formula>NOT(ISERROR(SEARCH("Baja",F10)))</formula>
    </cfRule>
    <cfRule type="containsText" dxfId="263" priority="662" operator="containsText" text="Muy baja">
      <formula>NOT(ISERROR(SEARCH("Muy baja",F10)))</formula>
    </cfRule>
    <cfRule type="cellIs" dxfId="262" priority="665" operator="between">
      <formula>1</formula>
      <formula>2</formula>
    </cfRule>
    <cfRule type="containsText" dxfId="261" priority="645" operator="containsText" text="Baja">
      <formula>NOT(ISERROR(SEARCH("Baja",F10)))</formula>
    </cfRule>
    <cfRule type="containsText" dxfId="260" priority="644" operator="containsText" text="Muy Baja">
      <formula>NOT(ISERROR(SEARCH("Muy Baja",F10)))</formula>
    </cfRule>
    <cfRule type="containsText" dxfId="259" priority="649" operator="containsText" text="Media">
      <formula>NOT(ISERROR(SEARCH("Media",F10)))</formula>
    </cfRule>
  </conditionalFormatting>
  <conditionalFormatting sqref="F30">
    <cfRule type="containsText" dxfId="258" priority="325" operator="containsText" text="Muy baja">
      <formula>NOT(ISERROR(SEARCH("Muy baja",F30)))</formula>
    </cfRule>
    <cfRule type="cellIs" dxfId="257" priority="328" operator="between">
      <formula>1</formula>
      <formula>2</formula>
    </cfRule>
    <cfRule type="cellIs" dxfId="256" priority="329" operator="between">
      <formula>0</formula>
      <formula>2</formula>
    </cfRule>
    <cfRule type="containsText" dxfId="255" priority="316" operator="containsText" text="Baja">
      <formula>NOT(ISERROR(SEARCH("Baja",F30)))</formula>
    </cfRule>
    <cfRule type="containsText" dxfId="254" priority="317" operator="containsText" text="Muy Baja">
      <formula>NOT(ISERROR(SEARCH("Muy Baja",F30)))</formula>
    </cfRule>
    <cfRule type="containsText" dxfId="253" priority="308" operator="containsText" text="Muy Baja">
      <formula>NOT(ISERROR(SEARCH("Muy Baja",F30)))</formula>
    </cfRule>
    <cfRule type="containsText" dxfId="252" priority="311" operator="containsText" text="Alta">
      <formula>NOT(ISERROR(SEARCH("Alta",F30)))</formula>
    </cfRule>
    <cfRule type="containsText" dxfId="251" priority="309" operator="containsText" text="Baja">
      <formula>NOT(ISERROR(SEARCH("Baja",F30)))</formula>
    </cfRule>
    <cfRule type="containsText" dxfId="250" priority="310" operator="containsText" text="Muy Alta">
      <formula>NOT(ISERROR(SEARCH("Muy Alta",F30)))</formula>
    </cfRule>
    <cfRule type="containsText" dxfId="249" priority="312" operator="containsText" text="Media">
      <formula>NOT(ISERROR(SEARCH("Media",F30)))</formula>
    </cfRule>
    <cfRule type="containsText" dxfId="248" priority="320" operator="containsText" text="Muy Baja'Tabla probabilidad'!">
      <formula>NOT(ISERROR(SEARCH("Muy Baja'Tabla probabilidad'!",F30)))</formula>
    </cfRule>
    <cfRule type="containsText" dxfId="247" priority="313" operator="containsText" text="Media">
      <formula>NOT(ISERROR(SEARCH("Media",F30)))</formula>
    </cfRule>
    <cfRule type="containsText" dxfId="246" priority="318" operator="containsText" text="Muy Baja">
      <formula>NOT(ISERROR(SEARCH("Muy Baja",F30)))</formula>
    </cfRule>
    <cfRule type="containsText" dxfId="245" priority="321" operator="containsText" text="Muy bajo">
      <formula>NOT(ISERROR(SEARCH("Muy bajo",F30)))</formula>
    </cfRule>
    <cfRule type="containsText" dxfId="244" priority="314" operator="containsText" text="Media">
      <formula>NOT(ISERROR(SEARCH("Media",F30)))</formula>
    </cfRule>
    <cfRule type="containsText" dxfId="243" priority="319" operator="containsText" text="Muy Baja">
      <formula>NOT(ISERROR(SEARCH("Muy Baja",F30)))</formula>
    </cfRule>
    <cfRule type="containsText" dxfId="242" priority="315" operator="containsText" text="Muy Baja">
      <formula>NOT(ISERROR(SEARCH("Muy Baja",F30)))</formula>
    </cfRule>
    <cfRule type="containsText" dxfId="241" priority="322" operator="containsText" text="Alta">
      <formula>NOT(ISERROR(SEARCH("Alta",F30)))</formula>
    </cfRule>
    <cfRule type="containsText" dxfId="240" priority="323" operator="containsText" text="Media">
      <formula>NOT(ISERROR(SEARCH("Media",F30)))</formula>
    </cfRule>
    <cfRule type="containsText" dxfId="239" priority="324" operator="containsText" text="Baja">
      <formula>NOT(ISERROR(SEARCH("Baja",F30)))</formula>
    </cfRule>
  </conditionalFormatting>
  <conditionalFormatting sqref="F40">
    <cfRule type="containsText" dxfId="238" priority="71" operator="containsText" text="Muy Baja">
      <formula>NOT(ISERROR(SEARCH("Muy Baja",F40)))</formula>
    </cfRule>
    <cfRule type="containsText" dxfId="237" priority="77" operator="containsText" text="Muy baja">
      <formula>NOT(ISERROR(SEARCH("Muy baja",F40)))</formula>
    </cfRule>
    <cfRule type="containsText" dxfId="236" priority="76" operator="containsText" text="Baja">
      <formula>NOT(ISERROR(SEARCH("Baja",F40)))</formula>
    </cfRule>
    <cfRule type="containsText" dxfId="235" priority="75" operator="containsText" text="Media">
      <formula>NOT(ISERROR(SEARCH("Media",F40)))</formula>
    </cfRule>
    <cfRule type="containsText" dxfId="234" priority="74" operator="containsText" text="Alta">
      <formula>NOT(ISERROR(SEARCH("Alta",F40)))</formula>
    </cfRule>
    <cfRule type="containsText" dxfId="233" priority="73" operator="containsText" text="Muy bajo">
      <formula>NOT(ISERROR(SEARCH("Muy bajo",F40)))</formula>
    </cfRule>
    <cfRule type="containsText" dxfId="232" priority="67" operator="containsText" text="Muy Baja">
      <formula>NOT(ISERROR(SEARCH("Muy Baja",F40)))</formula>
    </cfRule>
    <cfRule type="containsText" dxfId="231" priority="68" operator="containsText" text="Baja">
      <formula>NOT(ISERROR(SEARCH("Baja",F40)))</formula>
    </cfRule>
    <cfRule type="containsText" dxfId="230" priority="72" operator="containsText" text="Muy Baja'Tabla probabilidad'!">
      <formula>NOT(ISERROR(SEARCH("Muy Baja'Tabla probabilidad'!",F40)))</formula>
    </cfRule>
    <cfRule type="cellIs" dxfId="229" priority="81" operator="between">
      <formula>0</formula>
      <formula>2</formula>
    </cfRule>
    <cfRule type="cellIs" dxfId="228" priority="80" operator="between">
      <formula>1</formula>
      <formula>2</formula>
    </cfRule>
  </conditionalFormatting>
  <conditionalFormatting sqref="F50">
    <cfRule type="containsText" dxfId="227" priority="46" operator="containsText" text="Baja">
      <formula>NOT(ISERROR(SEARCH("Baja",F50)))</formula>
    </cfRule>
    <cfRule type="containsText" dxfId="226" priority="50" operator="containsText" text="Muy Baja'Tabla probabilidad'!">
      <formula>NOT(ISERROR(SEARCH("Muy Baja'Tabla probabilidad'!",F50)))</formula>
    </cfRule>
    <cfRule type="containsText" dxfId="225" priority="51" operator="containsText" text="Muy bajo">
      <formula>NOT(ISERROR(SEARCH("Muy bajo",F50)))</formula>
    </cfRule>
    <cfRule type="containsText" dxfId="224" priority="52" operator="containsText" text="Alta">
      <formula>NOT(ISERROR(SEARCH("Alta",F50)))</formula>
    </cfRule>
    <cfRule type="containsText" dxfId="223" priority="53" operator="containsText" text="Media">
      <formula>NOT(ISERROR(SEARCH("Media",F50)))</formula>
    </cfRule>
    <cfRule type="containsText" dxfId="222" priority="54" operator="containsText" text="Baja">
      <formula>NOT(ISERROR(SEARCH("Baja",F50)))</formula>
    </cfRule>
    <cfRule type="containsText" dxfId="221" priority="49" operator="containsText" text="Muy Baja">
      <formula>NOT(ISERROR(SEARCH("Muy Baja",F50)))</formula>
    </cfRule>
    <cfRule type="cellIs" dxfId="220" priority="59" operator="between">
      <formula>0</formula>
      <formula>2</formula>
    </cfRule>
    <cfRule type="containsText" dxfId="219" priority="45" operator="containsText" text="Muy Baja">
      <formula>NOT(ISERROR(SEARCH("Muy Baja",F50)))</formula>
    </cfRule>
    <cfRule type="cellIs" dxfId="218" priority="58" operator="between">
      <formula>1</formula>
      <formula>2</formula>
    </cfRule>
    <cfRule type="containsText" dxfId="217" priority="55" operator="containsText" text="Muy baja">
      <formula>NOT(ISERROR(SEARCH("Muy baja",F50)))</formula>
    </cfRule>
  </conditionalFormatting>
  <conditionalFormatting sqref="G10 G20">
    <cfRule type="containsText" dxfId="216" priority="643" operator="containsText" text="Leve">
      <formula>NOT(ISERROR(SEARCH("Leve",G10)))</formula>
    </cfRule>
    <cfRule type="containsText" dxfId="215" priority="642" operator="containsText" text="Menor">
      <formula>NOT(ISERROR(SEARCH("Menor",G10)))</formula>
    </cfRule>
    <cfRule type="containsText" dxfId="214" priority="641" operator="containsText" text="Moderado">
      <formula>NOT(ISERROR(SEARCH("Moderado",G10)))</formula>
    </cfRule>
    <cfRule type="containsText" dxfId="213" priority="640" operator="containsText" text="Alta">
      <formula>NOT(ISERROR(SEARCH("Alta",G10)))</formula>
    </cfRule>
    <cfRule type="containsText" dxfId="212" priority="639" operator="containsText" text="Mayor">
      <formula>NOT(ISERROR(SEARCH("Mayor",G10)))</formula>
    </cfRule>
    <cfRule type="containsText" dxfId="211" priority="638" operator="containsText" text="Catastrófico">
      <formula>NOT(ISERROR(SEARCH("Catastrófico",G10)))</formula>
    </cfRule>
  </conditionalFormatting>
  <conditionalFormatting sqref="G30">
    <cfRule type="containsText" dxfId="210" priority="302" operator="containsText" text="Catastrófico">
      <formula>NOT(ISERROR(SEARCH("Catastrófico",G30)))</formula>
    </cfRule>
    <cfRule type="containsText" dxfId="209" priority="307" operator="containsText" text="Leve">
      <formula>NOT(ISERROR(SEARCH("Leve",G30)))</formula>
    </cfRule>
    <cfRule type="containsText" dxfId="208" priority="306" operator="containsText" text="Menor">
      <formula>NOT(ISERROR(SEARCH("Menor",G30)))</formula>
    </cfRule>
    <cfRule type="containsText" dxfId="207" priority="305" operator="containsText" text="Moderado">
      <formula>NOT(ISERROR(SEARCH("Moderado",G30)))</formula>
    </cfRule>
    <cfRule type="containsText" dxfId="206" priority="304" operator="containsText" text="Alta">
      <formula>NOT(ISERROR(SEARCH("Alta",G30)))</formula>
    </cfRule>
    <cfRule type="containsText" dxfId="205" priority="303" operator="containsText" text="Mayor">
      <formula>NOT(ISERROR(SEARCH("Mayor",G30)))</formula>
    </cfRule>
  </conditionalFormatting>
  <conditionalFormatting sqref="G40">
    <cfRule type="containsText" dxfId="204" priority="245" operator="containsText" text="Alto">
      <formula>NOT(ISERROR(SEARCH("Alto",G40)))</formula>
    </cfRule>
    <cfRule type="containsText" dxfId="203" priority="248" operator="containsText" text="Extremo">
      <formula>NOT(ISERROR(SEARCH("Extremo",G40)))</formula>
    </cfRule>
    <cfRule type="containsText" dxfId="202" priority="247" operator="containsText" text="Moderado">
      <formula>NOT(ISERROR(SEARCH("Moderado",G40)))</formula>
    </cfRule>
    <cfRule type="containsText" dxfId="201" priority="246" operator="containsText" text="Bajo">
      <formula>NOT(ISERROR(SEARCH("Bajo",G40)))</formula>
    </cfRule>
  </conditionalFormatting>
  <conditionalFormatting sqref="G50">
    <cfRule type="containsText" dxfId="200" priority="4" operator="containsText" text="Moderado">
      <formula>NOT(ISERROR(SEARCH("Moderado",G50)))</formula>
    </cfRule>
    <cfRule type="containsText" dxfId="199" priority="1" operator="containsText" text="Extremo">
      <formula>NOT(ISERROR(SEARCH("Extremo",G50)))</formula>
    </cfRule>
    <cfRule type="containsText" dxfId="198" priority="2" operator="containsText" text="Alto">
      <formula>NOT(ISERROR(SEARCH("Alto",G50)))</formula>
    </cfRule>
    <cfRule type="containsText" dxfId="197" priority="3" operator="containsText" text="Bajo">
      <formula>NOT(ISERROR(SEARCH("Bajo",G50)))</formula>
    </cfRule>
  </conditionalFormatting>
  <conditionalFormatting sqref="G40:H40">
    <cfRule type="containsText" dxfId="196" priority="164" operator="containsText" text="Extremo">
      <formula>NOT(ISERROR(SEARCH("Extremo",G40)))</formula>
    </cfRule>
  </conditionalFormatting>
  <conditionalFormatting sqref="G50:H50">
    <cfRule type="containsText" dxfId="195" priority="5" operator="containsText" text="Extremo">
      <formula>NOT(ISERROR(SEARCH("Extremo",G50)))</formula>
    </cfRule>
  </conditionalFormatting>
  <conditionalFormatting sqref="H40">
    <cfRule type="containsText" dxfId="194" priority="160" operator="containsText" text="Extremo">
      <formula>NOT(ISERROR(SEARCH("Extremo",H40)))</formula>
    </cfRule>
    <cfRule type="containsText" dxfId="193" priority="161" operator="containsText" text="Alto">
      <formula>NOT(ISERROR(SEARCH("Alto",H40)))</formula>
    </cfRule>
    <cfRule type="containsText" dxfId="192" priority="162" operator="containsText" text="Bajo">
      <formula>NOT(ISERROR(SEARCH("Bajo",H40)))</formula>
    </cfRule>
    <cfRule type="containsText" dxfId="191" priority="163" operator="containsText" text="Moderado">
      <formula>NOT(ISERROR(SEARCH("Moderado",H40)))</formula>
    </cfRule>
  </conditionalFormatting>
  <conditionalFormatting sqref="H50">
    <cfRule type="containsText" dxfId="190" priority="159" operator="containsText" text="Extremo">
      <formula>NOT(ISERROR(SEARCH("Extremo",H50)))</formula>
    </cfRule>
    <cfRule type="containsText" dxfId="189" priority="158" operator="containsText" text="Moderado">
      <formula>NOT(ISERROR(SEARCH("Moderado",H50)))</formula>
    </cfRule>
    <cfRule type="containsText" dxfId="188" priority="157" operator="containsText" text="Bajo">
      <formula>NOT(ISERROR(SEARCH("Bajo",H50)))</formula>
    </cfRule>
    <cfRule type="containsText" dxfId="187" priority="156" operator="containsText" text="Alto">
      <formula>NOT(ISERROR(SEARCH("Alto",H50)))</formula>
    </cfRule>
  </conditionalFormatting>
  <conditionalFormatting sqref="H10:I10 H20:I20">
    <cfRule type="containsText" dxfId="186" priority="633" operator="containsText" text="Extremo">
      <formula>NOT(ISERROR(SEARCH("Extremo",H10)))</formula>
    </cfRule>
    <cfRule type="containsText" dxfId="185" priority="634" operator="containsText" text="Alto">
      <formula>NOT(ISERROR(SEARCH("Alto",H10)))</formula>
    </cfRule>
    <cfRule type="containsText" dxfId="184" priority="635" operator="containsText" text="Bajo">
      <formula>NOT(ISERROR(SEARCH("Bajo",H10)))</formula>
    </cfRule>
    <cfRule type="containsText" dxfId="183" priority="636" operator="containsText" text="Moderado">
      <formula>NOT(ISERROR(SEARCH("Moderado",H10)))</formula>
    </cfRule>
    <cfRule type="containsText" dxfId="182" priority="637" operator="containsText" text="Extremo">
      <formula>NOT(ISERROR(SEARCH("Extremo",H10)))</formula>
    </cfRule>
  </conditionalFormatting>
  <conditionalFormatting sqref="H30:I30">
    <cfRule type="containsText" dxfId="181" priority="301" operator="containsText" text="Extremo">
      <formula>NOT(ISERROR(SEARCH("Extremo",H30)))</formula>
    </cfRule>
    <cfRule type="containsText" dxfId="180" priority="297" operator="containsText" text="Extremo">
      <formula>NOT(ISERROR(SEARCH("Extremo",H30)))</formula>
    </cfRule>
    <cfRule type="containsText" dxfId="179" priority="298" operator="containsText" text="Alto">
      <formula>NOT(ISERROR(SEARCH("Alto",H30)))</formula>
    </cfRule>
    <cfRule type="containsText" dxfId="178" priority="299" operator="containsText" text="Bajo">
      <formula>NOT(ISERROR(SEARCH("Bajo",H30)))</formula>
    </cfRule>
    <cfRule type="containsText" dxfId="177" priority="300" operator="containsText" text="Moderado">
      <formula>NOT(ISERROR(SEARCH("Moderado",H30)))</formula>
    </cfRule>
  </conditionalFormatting>
  <conditionalFormatting sqref="I40:J49">
    <cfRule type="containsText" dxfId="176" priority="110" operator="containsText" text="Muy Baja">
      <formula>NOT(ISERROR(SEARCH("Muy Baja",I40)))</formula>
    </cfRule>
    <cfRule type="containsText" dxfId="175" priority="109" operator="containsText" text="Baja">
      <formula>NOT(ISERROR(SEARCH("Baja",I40)))</formula>
    </cfRule>
    <cfRule type="containsText" dxfId="174" priority="108" operator="containsText" text="Media">
      <formula>NOT(ISERROR(SEARCH("Media",I40)))</formula>
    </cfRule>
    <cfRule type="containsText" dxfId="173" priority="107" operator="containsText" text="Alta">
      <formula>NOT(ISERROR(SEARCH("Alta",I40)))</formula>
    </cfRule>
    <cfRule type="containsText" dxfId="172" priority="106" operator="containsText" text="Muy Alta">
      <formula>NOT(ISERROR(SEARCH("Muy Alta",I40)))</formula>
    </cfRule>
  </conditionalFormatting>
  <conditionalFormatting sqref="I40:J59">
    <cfRule type="containsText" dxfId="171" priority="104" operator="containsText" text="Muy Baja">
      <formula>NOT(ISERROR(SEARCH("Muy Baja",I40)))</formula>
    </cfRule>
  </conditionalFormatting>
  <conditionalFormatting sqref="I50:J59">
    <cfRule type="containsText" dxfId="170" priority="103" operator="containsText" text="Baja">
      <formula>NOT(ISERROR(SEARCH("Baja",I50)))</formula>
    </cfRule>
    <cfRule type="containsText" dxfId="169" priority="99" operator="containsText" text="Muy Baja">
      <formula>NOT(ISERROR(SEARCH("Muy Baja",I50)))</formula>
    </cfRule>
    <cfRule type="containsText" dxfId="168" priority="100" operator="containsText" text="Muy Alta">
      <formula>NOT(ISERROR(SEARCH("Muy Alta",I50)))</formula>
    </cfRule>
    <cfRule type="containsText" dxfId="167" priority="101" operator="containsText" text="Alta">
      <formula>NOT(ISERROR(SEARCH("Alta",I50)))</formula>
    </cfRule>
    <cfRule type="containsText" dxfId="166" priority="102" operator="containsText" text="Media">
      <formula>NOT(ISERROR(SEARCH("Media",I50)))</formula>
    </cfRule>
  </conditionalFormatting>
  <conditionalFormatting sqref="J10:J29">
    <cfRule type="containsText" dxfId="165" priority="605" operator="containsText" text="Baja">
      <formula>NOT(ISERROR(SEARCH("Baja",J10)))</formula>
    </cfRule>
    <cfRule type="containsText" dxfId="164" priority="604" operator="containsText" text="Media">
      <formula>NOT(ISERROR(SEARCH("Media",J10)))</formula>
    </cfRule>
    <cfRule type="containsText" dxfId="163" priority="603" operator="containsText" text="Alta">
      <formula>NOT(ISERROR(SEARCH("Alta",J10)))</formula>
    </cfRule>
    <cfRule type="containsText" dxfId="162" priority="602" operator="containsText" text="Muy Alta">
      <formula>NOT(ISERROR(SEARCH("Muy Alta",J10)))</formula>
    </cfRule>
    <cfRule type="containsText" dxfId="161" priority="606" operator="containsText" text="Muy Baja">
      <formula>NOT(ISERROR(SEARCH("Muy Baja",J10)))</formula>
    </cfRule>
  </conditionalFormatting>
  <conditionalFormatting sqref="J10:J39">
    <cfRule type="containsText" dxfId="160" priority="87" operator="containsText" text="Muy Baja">
      <formula>NOT(ISERROR(SEARCH("Muy Baja",J10)))</formula>
    </cfRule>
  </conditionalFormatting>
  <conditionalFormatting sqref="J30:J39">
    <cfRule type="containsText" dxfId="159" priority="82" operator="containsText" text="Muy Baja">
      <formula>NOT(ISERROR(SEARCH("Muy Baja",J30)))</formula>
    </cfRule>
    <cfRule type="containsText" dxfId="158" priority="83" operator="containsText" text="Muy Alta">
      <formula>NOT(ISERROR(SEARCH("Muy Alta",J30)))</formula>
    </cfRule>
    <cfRule type="containsText" dxfId="157" priority="84" operator="containsText" text="Alta">
      <formula>NOT(ISERROR(SEARCH("Alta",J30)))</formula>
    </cfRule>
    <cfRule type="containsText" dxfId="156" priority="85" operator="containsText" text="Media">
      <formula>NOT(ISERROR(SEARCH("Media",J30)))</formula>
    </cfRule>
    <cfRule type="containsText" dxfId="155" priority="86" operator="containsText" text="Baja">
      <formula>NOT(ISERROR(SEARCH("Baja",J30)))</formula>
    </cfRule>
  </conditionalFormatting>
  <conditionalFormatting sqref="K10:K59">
    <cfRule type="containsText" dxfId="154" priority="92" operator="containsText" text="Mayor">
      <formula>NOT(ISERROR(SEARCH("Mayor",K10)))</formula>
    </cfRule>
    <cfRule type="containsText" dxfId="153" priority="91" operator="containsText" text="Leve">
      <formula>NOT(ISERROR(SEARCH("Leve",K10)))</formula>
    </cfRule>
    <cfRule type="containsText" dxfId="152" priority="90" operator="containsText" text="Menor">
      <formula>NOT(ISERROR(SEARCH("Menor",K10)))</formula>
    </cfRule>
    <cfRule type="containsText" dxfId="151" priority="89" operator="containsText" text="Moderado">
      <formula>NOT(ISERROR(SEARCH("Moderado",K10)))</formula>
    </cfRule>
    <cfRule type="containsText" dxfId="150" priority="88" operator="containsText" text="Catastrófico">
      <formula>NOT(ISERROR(SEARCH("Catastrófico",K10)))</formula>
    </cfRule>
  </conditionalFormatting>
  <conditionalFormatting sqref="L40">
    <cfRule type="containsText" dxfId="149" priority="243" operator="containsText" text="Alto">
      <formula>NOT(ISERROR(SEARCH("Alto",L40)))</formula>
    </cfRule>
    <cfRule type="containsText" dxfId="148" priority="242" operator="containsText" text="Baja">
      <formula>NOT(ISERROR(SEARCH("Baja",L40)))</formula>
    </cfRule>
    <cfRule type="containsText" dxfId="147" priority="240" operator="containsText" text="Moderado">
      <formula>NOT(ISERROR(SEARCH("Moderado",L40)))</formula>
    </cfRule>
    <cfRule type="containsText" dxfId="146" priority="241" operator="containsText" text="Extremo">
      <formula>NOT(ISERROR(SEARCH("Extremo",L40)))</formula>
    </cfRule>
    <cfRule type="containsText" dxfId="145" priority="239" operator="containsText" text="Bajo">
      <formula>NOT(ISERROR(SEARCH("Bajo",L40)))</formula>
    </cfRule>
    <cfRule type="containsText" dxfId="144" priority="238" operator="containsText" text="Menor">
      <formula>NOT(ISERROR(SEARCH("Menor",L40)))</formula>
    </cfRule>
    <cfRule type="containsText" dxfId="143" priority="237" operator="containsText" text="Moderado">
      <formula>NOT(ISERROR(SEARCH("Moderado",L40)))</formula>
    </cfRule>
  </conditionalFormatting>
  <conditionalFormatting sqref="L50">
    <cfRule type="containsText" dxfId="142" priority="186" operator="containsText" text="Bajo">
      <formula>NOT(ISERROR(SEARCH("Bajo",L50)))</formula>
    </cfRule>
    <cfRule type="containsText" dxfId="141" priority="187" operator="containsText" text="Moderado">
      <formula>NOT(ISERROR(SEARCH("Moderado",L50)))</formula>
    </cfRule>
    <cfRule type="containsText" dxfId="140" priority="188" operator="containsText" text="Extremo">
      <formula>NOT(ISERROR(SEARCH("Extremo",L50)))</formula>
    </cfRule>
    <cfRule type="containsText" dxfId="139" priority="185" operator="containsText" text="Menor">
      <formula>NOT(ISERROR(SEARCH("Menor",L50)))</formula>
    </cfRule>
    <cfRule type="containsText" dxfId="138" priority="190" operator="containsText" text="Alto">
      <formula>NOT(ISERROR(SEARCH("Alto",L50)))</formula>
    </cfRule>
    <cfRule type="containsText" dxfId="137" priority="189" operator="containsText" text="Baja">
      <formula>NOT(ISERROR(SEARCH("Baja",L50)))</formula>
    </cfRule>
    <cfRule type="containsText" dxfId="136" priority="184" operator="containsText" text="Moderado">
      <formula>NOT(ISERROR(SEARCH("Moderado",L50)))</formula>
    </cfRule>
  </conditionalFormatting>
  <conditionalFormatting sqref="L40:M40">
    <cfRule type="containsText" dxfId="135" priority="149" operator="containsText" text="Alto">
      <formula>NOT(ISERROR(SEARCH("Alto",L40)))</formula>
    </cfRule>
    <cfRule type="containsText" dxfId="134" priority="147" operator="containsText" text="Extremo">
      <formula>NOT(ISERROR(SEARCH("Extremo",L40)))</formula>
    </cfRule>
  </conditionalFormatting>
  <conditionalFormatting sqref="L50:M50">
    <cfRule type="containsText" dxfId="133" priority="138" operator="containsText" text="Extremo">
      <formula>NOT(ISERROR(SEARCH("Extremo",L50)))</formula>
    </cfRule>
    <cfRule type="containsText" dxfId="132" priority="140" operator="containsText" text="Alto">
      <formula>NOT(ISERROR(SEARCH("Alto",L50)))</formula>
    </cfRule>
  </conditionalFormatting>
  <conditionalFormatting sqref="M10 M20">
    <cfRule type="containsText" dxfId="131" priority="608" operator="containsText" text="Alto">
      <formula>NOT(ISERROR(SEARCH("Alto",M10)))</formula>
    </cfRule>
    <cfRule type="containsText" dxfId="130" priority="609" operator="containsText" text="Moderado">
      <formula>NOT(ISERROR(SEARCH("Moderado",M10)))</formula>
    </cfRule>
    <cfRule type="containsText" dxfId="129" priority="610" operator="containsText" text="Menor">
      <formula>NOT(ISERROR(SEARCH("Menor",M10)))</formula>
    </cfRule>
    <cfRule type="containsText" dxfId="128" priority="612" operator="containsText" text="Moderado">
      <formula>NOT(ISERROR(SEARCH("Moderado",M10)))</formula>
    </cfRule>
    <cfRule type="containsText" dxfId="127" priority="613" operator="containsText" text="Extremo">
      <formula>NOT(ISERROR(SEARCH("Extremo",M10)))</formula>
    </cfRule>
    <cfRule type="containsText" dxfId="126" priority="614" operator="containsText" text="Baja">
      <formula>NOT(ISERROR(SEARCH("Baja",M10)))</formula>
    </cfRule>
    <cfRule type="containsText" dxfId="125" priority="615" operator="containsText" text="Alto">
      <formula>NOT(ISERROR(SEARCH("Alto",M10)))</formula>
    </cfRule>
    <cfRule type="containsText" dxfId="124" priority="611" operator="containsText" text="Bajo">
      <formula>NOT(ISERROR(SEARCH("Bajo",M10)))</formula>
    </cfRule>
    <cfRule type="containsText" dxfId="123" priority="607" operator="containsText" text="Extremo">
      <formula>NOT(ISERROR(SEARCH("Extremo",M10)))</formula>
    </cfRule>
  </conditionalFormatting>
  <conditionalFormatting sqref="M30">
    <cfRule type="containsText" dxfId="122" priority="296" operator="containsText" text="Alto">
      <formula>NOT(ISERROR(SEARCH("Alto",M30)))</formula>
    </cfRule>
    <cfRule type="containsText" dxfId="121" priority="295" operator="containsText" text="Baja">
      <formula>NOT(ISERROR(SEARCH("Baja",M30)))</formula>
    </cfRule>
    <cfRule type="containsText" dxfId="120" priority="289" operator="containsText" text="Alto">
      <formula>NOT(ISERROR(SEARCH("Alto",M30)))</formula>
    </cfRule>
    <cfRule type="containsText" dxfId="119" priority="288" operator="containsText" text="Extremo">
      <formula>NOT(ISERROR(SEARCH("Extremo",M30)))</formula>
    </cfRule>
    <cfRule type="containsText" dxfId="118" priority="294" operator="containsText" text="Extremo">
      <formula>NOT(ISERROR(SEARCH("Extremo",M30)))</formula>
    </cfRule>
    <cfRule type="containsText" dxfId="117" priority="293" operator="containsText" text="Moderado">
      <formula>NOT(ISERROR(SEARCH("Moderado",M30)))</formula>
    </cfRule>
    <cfRule type="containsText" dxfId="116" priority="291" operator="containsText" text="Menor">
      <formula>NOT(ISERROR(SEARCH("Menor",M30)))</formula>
    </cfRule>
    <cfRule type="containsText" dxfId="115" priority="290" operator="containsText" text="Moderado">
      <formula>NOT(ISERROR(SEARCH("Moderado",M30)))</formula>
    </cfRule>
    <cfRule type="containsText" dxfId="114" priority="292" operator="containsText" text="Bajo">
      <formula>NOT(ISERROR(SEARCH("Bajo",M30)))</formula>
    </cfRule>
  </conditionalFormatting>
  <conditionalFormatting sqref="M40">
    <cfRule type="containsText" dxfId="113" priority="144" operator="containsText" text="Menor">
      <formula>NOT(ISERROR(SEARCH("Menor",M40)))</formula>
    </cfRule>
    <cfRule type="containsText" dxfId="112" priority="145" operator="containsText" text="Bajo">
      <formula>NOT(ISERROR(SEARCH("Bajo",M40)))</formula>
    </cfRule>
    <cfRule type="containsText" dxfId="111" priority="141" operator="containsText" text="Extremo">
      <formula>NOT(ISERROR(SEARCH("Extremo",M40)))</formula>
    </cfRule>
    <cfRule type="containsText" dxfId="110" priority="148" operator="containsText" text="Baja">
      <formula>NOT(ISERROR(SEARCH("Baja",M40)))</formula>
    </cfRule>
    <cfRule type="containsText" dxfId="109" priority="146" operator="containsText" text="Moderado">
      <formula>NOT(ISERROR(SEARCH("Moderado",M40)))</formula>
    </cfRule>
    <cfRule type="containsText" dxfId="108" priority="142" operator="containsText" text="Alto">
      <formula>NOT(ISERROR(SEARCH("Alto",M40)))</formula>
    </cfRule>
    <cfRule type="containsText" dxfId="107" priority="143" operator="containsText" text="Moderado">
      <formula>NOT(ISERROR(SEARCH("Moderado",M40)))</formula>
    </cfRule>
  </conditionalFormatting>
  <conditionalFormatting sqref="M50">
    <cfRule type="containsText" dxfId="106" priority="139" operator="containsText" text="Baja">
      <formula>NOT(ISERROR(SEARCH("Baja",M50)))</formula>
    </cfRule>
    <cfRule type="containsText" dxfId="105" priority="133" operator="containsText" text="Alto">
      <formula>NOT(ISERROR(SEARCH("Alto",M50)))</formula>
    </cfRule>
    <cfRule type="containsText" dxfId="104" priority="132" operator="containsText" text="Extremo">
      <formula>NOT(ISERROR(SEARCH("Extremo",M50)))</formula>
    </cfRule>
    <cfRule type="containsText" dxfId="103" priority="137" operator="containsText" text="Moderado">
      <formula>NOT(ISERROR(SEARCH("Moderado",M50)))</formula>
    </cfRule>
    <cfRule type="containsText" dxfId="102" priority="135" operator="containsText" text="Menor">
      <formula>NOT(ISERROR(SEARCH("Menor",M50)))</formula>
    </cfRule>
    <cfRule type="containsText" dxfId="101" priority="136" operator="containsText" text="Bajo">
      <formula>NOT(ISERROR(SEARCH("Bajo",M50)))</formula>
    </cfRule>
    <cfRule type="containsText" dxfId="100" priority="134" operator="containsText" text="Moderado">
      <formula>NOT(ISERROR(SEARCH("Moderado",M50)))</formula>
    </cfRule>
  </conditionalFormatting>
  <dataValidations count="1">
    <dataValidation type="list" allowBlank="1" showInputMessage="1" showErrorMessage="1" sqref="D10:D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3.25">
      <c r="A2" s="2"/>
      <c r="B2" s="641" t="s">
        <v>376</v>
      </c>
      <c r="C2" s="641"/>
      <c r="D2" s="641"/>
      <c r="E2" s="641"/>
      <c r="F2" s="87"/>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377</v>
      </c>
      <c r="D4" s="63"/>
      <c r="E4" s="63" t="s">
        <v>378</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379</v>
      </c>
      <c r="D5" s="63"/>
      <c r="E5" s="65" t="s">
        <v>380</v>
      </c>
      <c r="F5" s="63" t="s">
        <v>378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381</v>
      </c>
      <c r="C6" s="112" t="s">
        <v>382</v>
      </c>
      <c r="D6" s="67">
        <v>0.04</v>
      </c>
      <c r="E6" s="68" t="s">
        <v>383</v>
      </c>
      <c r="F6" s="69">
        <v>1</v>
      </c>
      <c r="G6" s="2"/>
      <c r="H6" s="50"/>
      <c r="I6" s="2"/>
      <c r="J6" s="2"/>
      <c r="K6" s="2"/>
      <c r="L6" s="2"/>
      <c r="M6" s="2"/>
      <c r="N6" s="2"/>
      <c r="O6" s="2"/>
      <c r="P6" s="2"/>
      <c r="Q6" s="2"/>
      <c r="R6" s="2"/>
      <c r="S6" s="2"/>
      <c r="T6" s="2"/>
      <c r="U6" s="2"/>
      <c r="V6" s="2"/>
      <c r="W6" s="2"/>
      <c r="X6" s="2"/>
      <c r="Y6" s="2"/>
      <c r="Z6" s="2"/>
      <c r="AA6" s="2"/>
      <c r="AB6" s="2"/>
      <c r="AC6" s="2"/>
      <c r="AD6" s="2"/>
      <c r="AE6" s="2"/>
    </row>
    <row r="7" spans="1:137" ht="20.25">
      <c r="A7" s="2"/>
      <c r="B7" s="70" t="s">
        <v>384</v>
      </c>
      <c r="C7" s="112" t="s">
        <v>385</v>
      </c>
      <c r="D7" s="67">
        <v>0.09</v>
      </c>
      <c r="E7" s="68" t="s">
        <v>386</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387</v>
      </c>
      <c r="C8" s="112" t="s">
        <v>388</v>
      </c>
      <c r="D8" s="67">
        <v>0.28999999999999998</v>
      </c>
      <c r="E8" s="68" t="s">
        <v>389</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390</v>
      </c>
      <c r="C9" s="112" t="s">
        <v>391</v>
      </c>
      <c r="D9" s="67">
        <v>0.49</v>
      </c>
      <c r="E9" s="68" t="s">
        <v>392</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393</v>
      </c>
      <c r="C10" s="112" t="s">
        <v>394</v>
      </c>
      <c r="D10" s="67">
        <v>1</v>
      </c>
      <c r="E10" s="68" t="s">
        <v>395</v>
      </c>
      <c r="F10" s="69">
        <v>5</v>
      </c>
      <c r="G10" s="2"/>
      <c r="H10" s="2"/>
      <c r="I10" s="94" t="s">
        <v>396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42" t="s">
        <v>397</v>
      </c>
      <c r="C14" s="642"/>
      <c r="D14" s="642"/>
      <c r="E14" s="642"/>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640" t="s">
        <v>302</v>
      </c>
      <c r="D16" s="640"/>
      <c r="E16" s="640"/>
      <c r="F16" s="104"/>
      <c r="G16" s="75"/>
      <c r="H16" s="75"/>
      <c r="I16" s="95" t="s">
        <v>280</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398</v>
      </c>
      <c r="C17" s="638" t="s">
        <v>399</v>
      </c>
      <c r="D17" s="638"/>
      <c r="E17" s="638"/>
      <c r="F17" s="105">
        <v>1</v>
      </c>
      <c r="G17" s="75"/>
      <c r="H17" s="75"/>
      <c r="I17" s="94" t="s">
        <v>302</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400</v>
      </c>
      <c r="C18" s="638" t="s">
        <v>401</v>
      </c>
      <c r="D18" s="638"/>
      <c r="E18" s="638"/>
      <c r="F18" s="105">
        <v>2</v>
      </c>
      <c r="G18" s="75"/>
      <c r="H18" s="75"/>
      <c r="I18" s="94" t="s">
        <v>306</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402</v>
      </c>
      <c r="C19" s="638" t="s">
        <v>314</v>
      </c>
      <c r="D19" s="638"/>
      <c r="E19" s="638"/>
      <c r="F19" s="105">
        <v>3</v>
      </c>
      <c r="G19" s="75"/>
      <c r="H19" s="75"/>
      <c r="I19" s="94" t="s">
        <v>285</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403</v>
      </c>
      <c r="C20" s="638" t="s">
        <v>303</v>
      </c>
      <c r="D20" s="638"/>
      <c r="E20" s="638"/>
      <c r="F20" s="105">
        <v>4</v>
      </c>
      <c r="G20" s="75"/>
      <c r="H20" s="75"/>
      <c r="I20" s="94" t="s">
        <v>404</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405</v>
      </c>
      <c r="C21" s="638" t="s">
        <v>406</v>
      </c>
      <c r="D21" s="638"/>
      <c r="E21" s="638"/>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39" t="s">
        <v>306</v>
      </c>
      <c r="D24" s="639"/>
      <c r="E24" s="639"/>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398</v>
      </c>
      <c r="C25" s="638" t="s">
        <v>307</v>
      </c>
      <c r="D25" s="638"/>
      <c r="E25" s="638"/>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400</v>
      </c>
      <c r="C26" s="638" t="s">
        <v>407</v>
      </c>
      <c r="D26" s="638"/>
      <c r="E26" s="638"/>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402</v>
      </c>
      <c r="C27" s="638" t="s">
        <v>408</v>
      </c>
      <c r="D27" s="638"/>
      <c r="E27" s="638"/>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403</v>
      </c>
      <c r="C28" s="638" t="s">
        <v>409</v>
      </c>
      <c r="D28" s="638"/>
      <c r="E28" s="638"/>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405</v>
      </c>
      <c r="C29" s="638" t="s">
        <v>410</v>
      </c>
      <c r="D29" s="638"/>
      <c r="E29" s="638"/>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40" t="s">
        <v>285</v>
      </c>
      <c r="D32" s="640"/>
      <c r="E32" s="640"/>
      <c r="F32" s="84"/>
      <c r="I32" s="83"/>
      <c r="J32" s="83"/>
      <c r="K32" s="83"/>
      <c r="L32" s="83"/>
      <c r="M32" s="83"/>
      <c r="N32" s="83"/>
      <c r="O32" s="83"/>
      <c r="P32" s="83"/>
      <c r="Q32" s="83"/>
      <c r="R32" s="83"/>
      <c r="S32" s="83"/>
    </row>
    <row r="33" spans="2:19" s="75" customFormat="1" ht="20.25">
      <c r="B33" s="66" t="s">
        <v>398</v>
      </c>
      <c r="C33" s="638" t="s">
        <v>286</v>
      </c>
      <c r="D33" s="638"/>
      <c r="E33" s="638"/>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400</v>
      </c>
      <c r="C34" s="638" t="s">
        <v>411</v>
      </c>
      <c r="D34" s="638"/>
      <c r="E34" s="638"/>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402</v>
      </c>
      <c r="C35" s="638" t="s">
        <v>412</v>
      </c>
      <c r="D35" s="638"/>
      <c r="E35" s="638"/>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403</v>
      </c>
      <c r="C36" s="638" t="s">
        <v>413</v>
      </c>
      <c r="D36" s="638"/>
      <c r="E36" s="638"/>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405</v>
      </c>
      <c r="C37" s="638" t="s">
        <v>414</v>
      </c>
      <c r="D37" s="638"/>
      <c r="E37" s="638"/>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40" t="s">
        <v>404</v>
      </c>
      <c r="D40" s="640"/>
      <c r="E40" s="640"/>
      <c r="F40" s="84"/>
    </row>
    <row r="41" spans="2:19" s="75" customFormat="1" ht="20.25">
      <c r="B41" s="107" t="s">
        <v>398</v>
      </c>
      <c r="C41" s="638" t="s">
        <v>415</v>
      </c>
      <c r="D41" s="638"/>
      <c r="E41" s="638"/>
      <c r="F41" s="106">
        <v>1</v>
      </c>
    </row>
    <row r="42" spans="2:19" s="75" customFormat="1" ht="20.25">
      <c r="B42" s="108" t="s">
        <v>400</v>
      </c>
      <c r="C42" s="638" t="s">
        <v>416</v>
      </c>
      <c r="D42" s="638"/>
      <c r="E42" s="638"/>
      <c r="F42" s="106">
        <v>2</v>
      </c>
    </row>
    <row r="43" spans="2:19" s="75" customFormat="1" ht="20.25">
      <c r="B43" s="109" t="s">
        <v>402</v>
      </c>
      <c r="C43" s="638" t="s">
        <v>417</v>
      </c>
      <c r="D43" s="638"/>
      <c r="E43" s="638"/>
      <c r="F43" s="106">
        <v>3</v>
      </c>
    </row>
    <row r="44" spans="2:19" s="75" customFormat="1" ht="20.25">
      <c r="B44" s="110" t="s">
        <v>403</v>
      </c>
      <c r="C44" s="638" t="s">
        <v>418</v>
      </c>
      <c r="D44" s="638"/>
      <c r="E44" s="638"/>
      <c r="F44" s="106">
        <v>4</v>
      </c>
    </row>
    <row r="45" spans="2:19" s="75" customFormat="1" ht="20.25">
      <c r="B45" s="111" t="s">
        <v>405</v>
      </c>
      <c r="C45" s="638" t="s">
        <v>419</v>
      </c>
      <c r="D45" s="638"/>
      <c r="E45" s="638"/>
      <c r="F45" s="106">
        <v>5</v>
      </c>
    </row>
    <row r="46" spans="2:19" s="75" customFormat="1" ht="20.25">
      <c r="B46" s="83"/>
      <c r="C46" s="83" t="s">
        <v>420</v>
      </c>
      <c r="D46" s="83"/>
      <c r="F46" s="84"/>
    </row>
    <row r="47" spans="2:19" s="75" customFormat="1" ht="20.25">
      <c r="B47" s="83"/>
      <c r="C47" s="83"/>
      <c r="D47" s="83"/>
      <c r="F47" s="84"/>
    </row>
    <row r="48" spans="2:19" s="75" customFormat="1" ht="20.25">
      <c r="B48" s="76"/>
      <c r="C48" s="639" t="s">
        <v>317</v>
      </c>
      <c r="D48" s="639"/>
      <c r="E48" s="639"/>
      <c r="F48" s="84"/>
    </row>
    <row r="49" spans="2:6" s="75" customFormat="1" ht="20.25" customHeight="1">
      <c r="B49" s="78" t="s">
        <v>398</v>
      </c>
      <c r="C49" s="635" t="s">
        <v>318</v>
      </c>
      <c r="D49" s="636"/>
      <c r="E49" s="637"/>
      <c r="F49" s="69">
        <v>1</v>
      </c>
    </row>
    <row r="50" spans="2:6" s="75" customFormat="1" ht="20.25" customHeight="1">
      <c r="B50" s="79" t="s">
        <v>400</v>
      </c>
      <c r="C50" s="635" t="s">
        <v>421</v>
      </c>
      <c r="D50" s="636"/>
      <c r="E50" s="637"/>
      <c r="F50" s="69">
        <v>2</v>
      </c>
    </row>
    <row r="51" spans="2:6" s="75" customFormat="1" ht="20.25" customHeight="1">
      <c r="B51" s="80" t="s">
        <v>402</v>
      </c>
      <c r="C51" s="635" t="s">
        <v>422</v>
      </c>
      <c r="D51" s="636"/>
      <c r="E51" s="637"/>
      <c r="F51" s="69">
        <v>3</v>
      </c>
    </row>
    <row r="52" spans="2:6" s="75" customFormat="1" ht="20.25" customHeight="1">
      <c r="B52" s="81" t="s">
        <v>403</v>
      </c>
      <c r="C52" s="635" t="s">
        <v>423</v>
      </c>
      <c r="D52" s="636"/>
      <c r="E52" s="637"/>
      <c r="F52" s="69">
        <v>4</v>
      </c>
    </row>
    <row r="53" spans="2:6" s="75" customFormat="1" ht="20.25" customHeight="1">
      <c r="B53" s="82" t="s">
        <v>405</v>
      </c>
      <c r="C53" s="635" t="s">
        <v>424</v>
      </c>
      <c r="D53" s="636"/>
      <c r="E53" s="637"/>
      <c r="F53" s="69">
        <v>5</v>
      </c>
    </row>
    <row r="54" spans="2:6" s="75" customFormat="1" ht="20.25">
      <c r="B54" s="83"/>
      <c r="C54" s="83"/>
      <c r="D54" s="83"/>
      <c r="E54" s="83"/>
      <c r="F54" s="84"/>
    </row>
    <row r="55" spans="2:6" s="75" customFormat="1" ht="20.25"/>
    <row r="56" spans="2:6" s="75" customFormat="1" ht="20.25" customHeight="1">
      <c r="B56" s="76"/>
      <c r="C56" s="97" t="s">
        <v>396</v>
      </c>
      <c r="D56" s="97"/>
      <c r="E56" s="97"/>
      <c r="F56" s="84"/>
    </row>
    <row r="57" spans="2:6" s="75" customFormat="1" ht="20.25" customHeight="1">
      <c r="B57" s="78" t="s">
        <v>398</v>
      </c>
      <c r="C57" s="632" t="s">
        <v>425</v>
      </c>
      <c r="D57" s="633"/>
      <c r="E57" s="634"/>
      <c r="F57" s="69">
        <v>1</v>
      </c>
    </row>
    <row r="58" spans="2:6" s="75" customFormat="1" ht="20.25" customHeight="1">
      <c r="B58" s="79" t="s">
        <v>400</v>
      </c>
      <c r="C58" s="632" t="s">
        <v>426</v>
      </c>
      <c r="D58" s="633"/>
      <c r="E58" s="634"/>
      <c r="F58" s="69">
        <v>2</v>
      </c>
    </row>
    <row r="59" spans="2:6" s="75" customFormat="1" ht="20.25" customHeight="1">
      <c r="B59" s="80" t="s">
        <v>402</v>
      </c>
      <c r="C59" s="632" t="s">
        <v>427</v>
      </c>
      <c r="D59" s="633"/>
      <c r="E59" s="634"/>
      <c r="F59" s="69">
        <v>3</v>
      </c>
    </row>
    <row r="60" spans="2:6" s="75" customFormat="1" ht="20.25" customHeight="1">
      <c r="B60" s="81" t="s">
        <v>403</v>
      </c>
      <c r="C60" s="632" t="s">
        <v>428</v>
      </c>
      <c r="D60" s="633"/>
      <c r="E60" s="634"/>
      <c r="F60" s="69">
        <v>4</v>
      </c>
    </row>
    <row r="61" spans="2:6" s="75" customFormat="1" ht="20.25" customHeight="1">
      <c r="B61" s="82" t="s">
        <v>405</v>
      </c>
      <c r="C61" s="632" t="s">
        <v>429</v>
      </c>
      <c r="D61" s="633"/>
      <c r="E61" s="634"/>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645" t="s">
        <v>430</v>
      </c>
      <c r="C4" s="646"/>
      <c r="D4" s="646"/>
      <c r="E4" s="647" t="s">
        <v>431</v>
      </c>
      <c r="F4" s="647"/>
      <c r="G4" s="647"/>
      <c r="H4" s="647"/>
      <c r="I4" s="648"/>
      <c r="Q4" s="649" t="s">
        <v>432</v>
      </c>
      <c r="R4" s="649"/>
    </row>
    <row r="5" spans="2:19">
      <c r="B5" s="645"/>
      <c r="C5" s="646"/>
      <c r="D5" s="646"/>
      <c r="E5" s="647"/>
      <c r="F5" s="647"/>
      <c r="G5" s="647"/>
      <c r="H5" s="647"/>
      <c r="I5" s="648"/>
      <c r="Q5" s="649"/>
      <c r="R5" s="649"/>
    </row>
    <row r="6" spans="2:19">
      <c r="B6" s="645"/>
      <c r="C6" s="646"/>
      <c r="D6" s="646"/>
      <c r="E6" s="647"/>
      <c r="F6" s="647"/>
      <c r="G6" s="647"/>
      <c r="H6" s="647"/>
      <c r="I6" s="648"/>
      <c r="Q6" s="649"/>
      <c r="R6" s="649"/>
    </row>
    <row r="7" spans="2:19" ht="15.75" thickBot="1">
      <c r="B7" s="116"/>
      <c r="I7" s="117"/>
    </row>
    <row r="8" spans="2:19" ht="62.25" customHeight="1" thickBot="1">
      <c r="B8" s="650" t="s">
        <v>378</v>
      </c>
      <c r="C8" s="651"/>
      <c r="D8" s="55" t="s">
        <v>433</v>
      </c>
      <c r="E8" s="56">
        <v>5</v>
      </c>
      <c r="F8" s="56">
        <v>10</v>
      </c>
      <c r="G8" s="56">
        <v>15</v>
      </c>
      <c r="H8" s="56">
        <v>20</v>
      </c>
      <c r="I8" s="118">
        <v>25</v>
      </c>
      <c r="K8" s="652" t="s">
        <v>434</v>
      </c>
      <c r="L8" s="653"/>
      <c r="M8" s="653"/>
      <c r="N8" s="653"/>
      <c r="O8" s="653"/>
      <c r="P8" s="654"/>
      <c r="Q8" s="655" t="s">
        <v>435</v>
      </c>
      <c r="R8" s="655"/>
      <c r="S8" s="17" t="s">
        <v>436</v>
      </c>
    </row>
    <row r="9" spans="2:19" ht="62.25" customHeight="1" thickBot="1">
      <c r="B9" s="650"/>
      <c r="C9" s="651"/>
      <c r="D9" s="55" t="s">
        <v>437</v>
      </c>
      <c r="E9" s="57">
        <v>4</v>
      </c>
      <c r="F9" s="57">
        <v>8</v>
      </c>
      <c r="G9" s="56">
        <v>12</v>
      </c>
      <c r="H9" s="56">
        <v>16</v>
      </c>
      <c r="I9" s="118">
        <v>20</v>
      </c>
      <c r="K9" s="656" t="s">
        <v>438</v>
      </c>
      <c r="L9" s="657"/>
      <c r="M9" s="657"/>
      <c r="N9" s="657"/>
      <c r="O9" s="657"/>
      <c r="P9" s="657"/>
      <c r="Q9" s="658" t="s">
        <v>439</v>
      </c>
      <c r="R9" s="659"/>
      <c r="S9" s="17" t="s">
        <v>375</v>
      </c>
    </row>
    <row r="10" spans="2:19" ht="62.25" customHeight="1" thickBot="1">
      <c r="B10" s="650"/>
      <c r="C10" s="651"/>
      <c r="D10" s="55" t="s">
        <v>440</v>
      </c>
      <c r="E10" s="57">
        <v>3</v>
      </c>
      <c r="F10" s="57">
        <v>6</v>
      </c>
      <c r="G10" s="57">
        <v>9</v>
      </c>
      <c r="H10" s="56">
        <v>12</v>
      </c>
      <c r="I10" s="118">
        <v>15</v>
      </c>
      <c r="K10" s="660" t="s">
        <v>402</v>
      </c>
      <c r="L10" s="661"/>
      <c r="M10" s="661"/>
      <c r="N10" s="661"/>
      <c r="O10" s="661"/>
      <c r="P10" s="661"/>
      <c r="Q10" s="655" t="s">
        <v>441</v>
      </c>
      <c r="R10" s="655"/>
      <c r="S10" s="17" t="s">
        <v>442</v>
      </c>
    </row>
    <row r="11" spans="2:19" ht="62.25" customHeight="1">
      <c r="B11" s="650"/>
      <c r="C11" s="651"/>
      <c r="D11" s="55" t="s">
        <v>443</v>
      </c>
      <c r="E11" s="58">
        <v>2</v>
      </c>
      <c r="F11" s="57">
        <v>4</v>
      </c>
      <c r="G11" s="57">
        <v>6</v>
      </c>
      <c r="H11" s="56">
        <v>8</v>
      </c>
      <c r="I11" s="118">
        <v>10</v>
      </c>
      <c r="K11" s="662" t="s">
        <v>444</v>
      </c>
      <c r="L11" s="663"/>
      <c r="M11" s="663"/>
      <c r="N11" s="663"/>
      <c r="O11" s="663"/>
      <c r="P11" s="663"/>
      <c r="Q11" s="655" t="s">
        <v>374</v>
      </c>
      <c r="R11" s="664"/>
      <c r="S11" s="17" t="s">
        <v>374</v>
      </c>
    </row>
    <row r="12" spans="2:19" ht="62.25" customHeight="1">
      <c r="B12" s="650"/>
      <c r="C12" s="651"/>
      <c r="D12" s="55" t="s">
        <v>445</v>
      </c>
      <c r="E12" s="58">
        <v>1</v>
      </c>
      <c r="F12" s="58">
        <v>2</v>
      </c>
      <c r="G12" s="57">
        <v>3</v>
      </c>
      <c r="H12" s="56">
        <v>4</v>
      </c>
      <c r="I12" s="118">
        <v>5</v>
      </c>
    </row>
    <row r="13" spans="2:19" ht="62.25" customHeight="1" thickBot="1">
      <c r="B13" s="119"/>
      <c r="C13" s="643" t="s">
        <v>446</v>
      </c>
      <c r="D13" s="644"/>
      <c r="E13" s="120" t="s">
        <v>447</v>
      </c>
      <c r="F13" s="120" t="s">
        <v>448</v>
      </c>
      <c r="G13" s="120" t="s">
        <v>449</v>
      </c>
      <c r="H13" s="120" t="s">
        <v>450</v>
      </c>
      <c r="I13" s="121" t="s">
        <v>451</v>
      </c>
    </row>
    <row r="17" spans="4:6">
      <c r="D17" s="17"/>
      <c r="E17" s="17"/>
      <c r="F17" s="17"/>
    </row>
    <row r="18" spans="4:6" ht="15.75">
      <c r="D18" s="22" t="s">
        <v>452</v>
      </c>
      <c r="E18" s="122" t="s">
        <v>444</v>
      </c>
      <c r="F18" s="122">
        <v>1</v>
      </c>
    </row>
    <row r="19" spans="4:6">
      <c r="D19" s="22" t="s">
        <v>453</v>
      </c>
      <c r="E19" s="22" t="s">
        <v>444</v>
      </c>
      <c r="F19" s="22">
        <v>2</v>
      </c>
    </row>
    <row r="20" spans="4:6">
      <c r="D20" s="22" t="s">
        <v>454</v>
      </c>
      <c r="E20" s="22" t="s">
        <v>402</v>
      </c>
      <c r="F20" s="22">
        <v>2</v>
      </c>
    </row>
    <row r="21" spans="4:6">
      <c r="D21" s="22" t="s">
        <v>455</v>
      </c>
      <c r="E21" s="22" t="s">
        <v>456</v>
      </c>
      <c r="F21" s="22">
        <v>3</v>
      </c>
    </row>
    <row r="22" spans="4:6">
      <c r="D22" s="22" t="s">
        <v>457</v>
      </c>
      <c r="E22" s="22" t="s">
        <v>434</v>
      </c>
      <c r="F22" s="22">
        <v>4</v>
      </c>
    </row>
    <row r="23" spans="4:6">
      <c r="D23" s="22" t="s">
        <v>458</v>
      </c>
      <c r="E23" s="22" t="s">
        <v>444</v>
      </c>
      <c r="F23" s="22">
        <v>1</v>
      </c>
    </row>
    <row r="24" spans="4:6">
      <c r="D24" s="22" t="s">
        <v>459</v>
      </c>
      <c r="E24" s="22" t="s">
        <v>402</v>
      </c>
      <c r="F24" s="22">
        <v>2</v>
      </c>
    </row>
    <row r="25" spans="4:6">
      <c r="D25" s="22" t="s">
        <v>460</v>
      </c>
      <c r="E25" s="22" t="s">
        <v>402</v>
      </c>
      <c r="F25" s="22">
        <v>2</v>
      </c>
    </row>
    <row r="26" spans="4:6">
      <c r="D26" s="22" t="s">
        <v>461</v>
      </c>
      <c r="E26" s="22" t="s">
        <v>438</v>
      </c>
      <c r="F26" s="22">
        <v>3</v>
      </c>
    </row>
    <row r="27" spans="4:6">
      <c r="D27" s="22" t="s">
        <v>462</v>
      </c>
      <c r="E27" s="22" t="s">
        <v>434</v>
      </c>
      <c r="F27" s="22">
        <v>4</v>
      </c>
    </row>
    <row r="28" spans="4:6">
      <c r="D28" s="22" t="s">
        <v>463</v>
      </c>
      <c r="E28" s="22" t="s">
        <v>402</v>
      </c>
      <c r="F28" s="22">
        <v>2</v>
      </c>
    </row>
    <row r="29" spans="4:6">
      <c r="D29" s="22" t="s">
        <v>464</v>
      </c>
      <c r="E29" s="22" t="s">
        <v>402</v>
      </c>
      <c r="F29" s="22">
        <v>2</v>
      </c>
    </row>
    <row r="30" spans="4:6">
      <c r="D30" s="22" t="s">
        <v>465</v>
      </c>
      <c r="E30" s="22" t="s">
        <v>402</v>
      </c>
      <c r="F30" s="22">
        <v>2</v>
      </c>
    </row>
    <row r="31" spans="4:6">
      <c r="D31" s="22" t="s">
        <v>466</v>
      </c>
      <c r="E31" s="22" t="s">
        <v>438</v>
      </c>
      <c r="F31" s="22">
        <v>3</v>
      </c>
    </row>
    <row r="32" spans="4:6">
      <c r="D32" s="22" t="s">
        <v>467</v>
      </c>
      <c r="E32" s="22" t="s">
        <v>434</v>
      </c>
      <c r="F32" s="22">
        <v>4</v>
      </c>
    </row>
    <row r="33" spans="4:6">
      <c r="D33" s="22" t="s">
        <v>468</v>
      </c>
      <c r="E33" s="22" t="s">
        <v>402</v>
      </c>
      <c r="F33" s="22">
        <v>2</v>
      </c>
    </row>
    <row r="34" spans="4:6">
      <c r="D34" s="22" t="s">
        <v>469</v>
      </c>
      <c r="E34" s="22" t="s">
        <v>402</v>
      </c>
      <c r="F34" s="22">
        <v>2</v>
      </c>
    </row>
    <row r="35" spans="4:6">
      <c r="D35" s="22" t="s">
        <v>470</v>
      </c>
      <c r="E35" s="22" t="s">
        <v>438</v>
      </c>
      <c r="F35" s="22">
        <v>3</v>
      </c>
    </row>
    <row r="36" spans="4:6">
      <c r="D36" s="22" t="s">
        <v>471</v>
      </c>
      <c r="E36" s="22" t="s">
        <v>438</v>
      </c>
      <c r="F36" s="22">
        <v>3</v>
      </c>
    </row>
    <row r="37" spans="4:6">
      <c r="D37" s="22" t="s">
        <v>472</v>
      </c>
      <c r="E37" s="22" t="s">
        <v>434</v>
      </c>
      <c r="F37" s="22">
        <v>4</v>
      </c>
    </row>
    <row r="38" spans="4:6">
      <c r="D38" s="22" t="s">
        <v>473</v>
      </c>
      <c r="E38" s="22" t="s">
        <v>438</v>
      </c>
      <c r="F38" s="22">
        <v>3</v>
      </c>
    </row>
    <row r="39" spans="4:6">
      <c r="D39" s="22" t="s">
        <v>474</v>
      </c>
      <c r="E39" s="22" t="s">
        <v>438</v>
      </c>
      <c r="F39" s="22">
        <v>3</v>
      </c>
    </row>
    <row r="40" spans="4:6">
      <c r="D40" s="22" t="s">
        <v>475</v>
      </c>
      <c r="E40" s="22" t="s">
        <v>438</v>
      </c>
      <c r="F40" s="22">
        <v>3</v>
      </c>
    </row>
    <row r="41" spans="4:6">
      <c r="D41" s="22" t="s">
        <v>476</v>
      </c>
      <c r="E41" s="22" t="s">
        <v>438</v>
      </c>
      <c r="F41" s="22">
        <v>3</v>
      </c>
    </row>
    <row r="42" spans="4:6">
      <c r="D42" s="22" t="s">
        <v>477</v>
      </c>
      <c r="E42" s="22" t="s">
        <v>434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J30" zoomScale="70" zoomScaleNormal="71" workbookViewId="0">
      <selection activeCell="M40" sqref="M40:M4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7.140625" customWidth="1"/>
    <col min="11" max="11" width="17.7109375" customWidth="1"/>
    <col min="12" max="12" width="18.85546875" customWidth="1"/>
    <col min="13" max="13" width="48.28515625" customWidth="1"/>
    <col min="14" max="169" width="11.42578125" style="2"/>
  </cols>
  <sheetData>
    <row r="1" spans="1:271" s="19" customFormat="1" ht="16.5" customHeight="1">
      <c r="A1" s="708"/>
      <c r="B1" s="709"/>
      <c r="C1" s="712"/>
      <c r="D1" s="712"/>
      <c r="E1" s="712"/>
      <c r="F1" s="712"/>
      <c r="G1" s="712"/>
      <c r="H1" s="712"/>
      <c r="I1" s="712"/>
      <c r="J1" s="713"/>
      <c r="K1" s="697"/>
      <c r="L1" s="698"/>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00"/>
      <c r="L2" s="701"/>
      <c r="M2" s="70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6"/>
      <c r="D3" s="716"/>
      <c r="E3" s="716"/>
      <c r="F3" s="716"/>
      <c r="G3" s="716"/>
      <c r="H3" s="716"/>
      <c r="I3" s="716"/>
      <c r="J3" s="717"/>
      <c r="K3" s="703"/>
      <c r="L3" s="704"/>
      <c r="M3" s="70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6" t="s">
        <v>258</v>
      </c>
      <c r="B4" s="707"/>
      <c r="C4" s="718" t="s">
        <v>5</v>
      </c>
      <c r="D4" s="719"/>
      <c r="E4" s="719"/>
      <c r="F4" s="719"/>
      <c r="G4" s="719"/>
      <c r="H4" s="719"/>
      <c r="I4" s="719"/>
      <c r="J4" s="719"/>
      <c r="K4" s="719"/>
      <c r="L4" s="719"/>
      <c r="M4" s="7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706" t="s">
        <v>260</v>
      </c>
      <c r="B5" s="707"/>
      <c r="C5" s="721" t="s">
        <v>33</v>
      </c>
      <c r="D5" s="722"/>
      <c r="E5" s="722"/>
      <c r="F5" s="722"/>
      <c r="G5" s="722"/>
      <c r="H5" s="722"/>
      <c r="I5" s="722"/>
      <c r="J5" s="722"/>
      <c r="K5" s="722"/>
      <c r="L5" s="722"/>
      <c r="M5" s="7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30" t="s">
        <v>261</v>
      </c>
      <c r="B6" s="731"/>
      <c r="C6" s="740" t="s">
        <v>325</v>
      </c>
      <c r="D6" s="741"/>
      <c r="E6" s="741"/>
      <c r="F6" s="741"/>
      <c r="G6" s="741"/>
      <c r="H6" s="741"/>
      <c r="I6" s="741"/>
      <c r="J6" s="741"/>
      <c r="K6" s="741"/>
      <c r="L6" s="741"/>
      <c r="M6" s="7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32" t="s">
        <v>478</v>
      </c>
      <c r="B7" s="733"/>
      <c r="C7" s="734"/>
      <c r="D7" s="735" t="s">
        <v>479</v>
      </c>
      <c r="E7" s="736"/>
      <c r="F7" s="737"/>
      <c r="G7" s="738" t="s">
        <v>480</v>
      </c>
      <c r="H7" s="724" t="s">
        <v>481</v>
      </c>
      <c r="I7" s="726" t="s">
        <v>482</v>
      </c>
      <c r="J7" s="727"/>
      <c r="K7" s="726" t="s">
        <v>483</v>
      </c>
      <c r="L7" s="728"/>
      <c r="M7" s="729" t="s">
        <v>484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4" customFormat="1" ht="108" customHeight="1">
      <c r="A8" s="34" t="s">
        <v>38</v>
      </c>
      <c r="B8" s="34" t="s">
        <v>200</v>
      </c>
      <c r="C8" s="35" t="s">
        <v>202</v>
      </c>
      <c r="D8" s="28" t="s">
        <v>212</v>
      </c>
      <c r="E8" s="28" t="s">
        <v>485</v>
      </c>
      <c r="F8" s="28" t="s">
        <v>486</v>
      </c>
      <c r="G8" s="739"/>
      <c r="H8" s="725"/>
      <c r="I8" s="29" t="s">
        <v>487</v>
      </c>
      <c r="J8" s="29" t="s">
        <v>488</v>
      </c>
      <c r="K8" s="29" t="s">
        <v>489</v>
      </c>
      <c r="L8" s="333" t="s">
        <v>490</v>
      </c>
      <c r="M8" s="729"/>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5" customFormat="1" ht="21.75" customHeight="1">
      <c r="A9" s="695"/>
      <c r="B9" s="696"/>
      <c r="C9" s="696"/>
      <c r="D9" s="696"/>
      <c r="E9" s="696"/>
      <c r="F9" s="696"/>
      <c r="G9" s="696"/>
      <c r="M9" s="334"/>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5" customHeight="1">
      <c r="A10" s="673">
        <f>'7. Mapa Final'!A10</f>
        <v>1</v>
      </c>
      <c r="B10" s="673" t="str">
        <f>'7. Mapa Final'!B10</f>
        <v xml:space="preserve">Posibilidad de afectación en la prestación del servicio de justicia por el incumplimiento en la entrega de información exacta o actualizada a usuarios y partes interesadas </v>
      </c>
      <c r="C10" s="676" t="str">
        <f>'7. Mapa Final'!C10</f>
        <v xml:space="preserve"> Registro errado o incompleto de la información solicitada y/o entregada, mediante el reporte de la información estadística SIERJU BI</v>
      </c>
      <c r="D10" s="679" t="str">
        <f>'7. Mapa Final'!J10</f>
        <v>Muy Baja - 1</v>
      </c>
      <c r="E10" s="682" t="str">
        <f>'7. Mapa Final'!K10</f>
        <v>Leve - 1</v>
      </c>
      <c r="F10" s="685" t="str">
        <f>'7. Mapa Final'!M10</f>
        <v>Bajo - 1</v>
      </c>
      <c r="G10" s="521" t="s">
        <v>374</v>
      </c>
      <c r="H10" s="688" t="s">
        <v>491</v>
      </c>
      <c r="I10" s="691"/>
      <c r="J10" s="694" t="s">
        <v>8</v>
      </c>
      <c r="K10" s="666">
        <v>45658</v>
      </c>
      <c r="L10" s="669">
        <v>45747</v>
      </c>
      <c r="M10" s="672" t="s">
        <v>492</v>
      </c>
      <c r="N10" s="665"/>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6" customFormat="1" ht="13.5" customHeight="1">
      <c r="A11" s="674"/>
      <c r="B11" s="674"/>
      <c r="C11" s="677"/>
      <c r="D11" s="680"/>
      <c r="E11" s="683"/>
      <c r="F11" s="686"/>
      <c r="G11" s="522"/>
      <c r="H11" s="689"/>
      <c r="I11" s="692"/>
      <c r="J11" s="667"/>
      <c r="K11" s="667"/>
      <c r="L11" s="670"/>
      <c r="M11" s="672"/>
      <c r="N11" s="665"/>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6" customFormat="1" ht="13.5" customHeight="1">
      <c r="A12" s="674"/>
      <c r="B12" s="674"/>
      <c r="C12" s="677"/>
      <c r="D12" s="680"/>
      <c r="E12" s="683"/>
      <c r="F12" s="686"/>
      <c r="G12" s="522"/>
      <c r="H12" s="689"/>
      <c r="I12" s="692"/>
      <c r="J12" s="667"/>
      <c r="K12" s="667"/>
      <c r="L12" s="670"/>
      <c r="M12" s="672"/>
      <c r="N12" s="665"/>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6" customFormat="1" ht="13.5" customHeight="1">
      <c r="A13" s="674"/>
      <c r="B13" s="674"/>
      <c r="C13" s="677"/>
      <c r="D13" s="680"/>
      <c r="E13" s="683"/>
      <c r="F13" s="686"/>
      <c r="G13" s="522"/>
      <c r="H13" s="689"/>
      <c r="I13" s="692"/>
      <c r="J13" s="667"/>
      <c r="K13" s="667"/>
      <c r="L13" s="670"/>
      <c r="M13" s="672"/>
      <c r="N13" s="665"/>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6" customFormat="1" ht="13.5" customHeight="1">
      <c r="A14" s="674"/>
      <c r="B14" s="674"/>
      <c r="C14" s="677"/>
      <c r="D14" s="680"/>
      <c r="E14" s="683"/>
      <c r="F14" s="686"/>
      <c r="G14" s="522"/>
      <c r="H14" s="689"/>
      <c r="I14" s="692"/>
      <c r="J14" s="667"/>
      <c r="K14" s="667"/>
      <c r="L14" s="670"/>
      <c r="M14" s="672"/>
      <c r="N14" s="665"/>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6" customFormat="1" ht="53.25" customHeight="1">
      <c r="A15" s="674"/>
      <c r="B15" s="674"/>
      <c r="C15" s="677"/>
      <c r="D15" s="680"/>
      <c r="E15" s="683"/>
      <c r="F15" s="686"/>
      <c r="G15" s="522"/>
      <c r="H15" s="689"/>
      <c r="I15" s="692"/>
      <c r="J15" s="667"/>
      <c r="K15" s="667"/>
      <c r="L15" s="670"/>
      <c r="M15" s="672"/>
      <c r="N15" s="665"/>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6" customFormat="1" ht="44.25" customHeight="1">
      <c r="A16" s="674"/>
      <c r="B16" s="674"/>
      <c r="C16" s="677"/>
      <c r="D16" s="680"/>
      <c r="E16" s="683"/>
      <c r="F16" s="686"/>
      <c r="G16" s="522"/>
      <c r="H16" s="689"/>
      <c r="I16" s="692"/>
      <c r="J16" s="667"/>
      <c r="K16" s="667"/>
      <c r="L16" s="670"/>
      <c r="M16" s="672"/>
      <c r="N16" s="665"/>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6" customFormat="1" ht="34.5" customHeight="1">
      <c r="A17" s="674"/>
      <c r="B17" s="674"/>
      <c r="C17" s="677"/>
      <c r="D17" s="680"/>
      <c r="E17" s="683"/>
      <c r="F17" s="686"/>
      <c r="G17" s="522"/>
      <c r="H17" s="689"/>
      <c r="I17" s="692"/>
      <c r="J17" s="667"/>
      <c r="K17" s="667"/>
      <c r="L17" s="670"/>
      <c r="M17" s="672"/>
      <c r="N17" s="665"/>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6" customFormat="1" ht="39" customHeight="1">
      <c r="A18" s="674"/>
      <c r="B18" s="674"/>
      <c r="C18" s="677"/>
      <c r="D18" s="680"/>
      <c r="E18" s="683"/>
      <c r="F18" s="686"/>
      <c r="G18" s="522"/>
      <c r="H18" s="689"/>
      <c r="I18" s="692"/>
      <c r="J18" s="667"/>
      <c r="K18" s="667"/>
      <c r="L18" s="670"/>
      <c r="M18" s="672"/>
      <c r="N18" s="665"/>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6" customFormat="1" ht="45.75" customHeight="1">
      <c r="A19" s="675"/>
      <c r="B19" s="675"/>
      <c r="C19" s="678"/>
      <c r="D19" s="681"/>
      <c r="E19" s="684"/>
      <c r="F19" s="687"/>
      <c r="G19" s="603"/>
      <c r="H19" s="690"/>
      <c r="I19" s="693"/>
      <c r="J19" s="668"/>
      <c r="K19" s="668"/>
      <c r="L19" s="671"/>
      <c r="M19" s="672"/>
      <c r="N19" s="665"/>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6" customFormat="1" ht="30" customHeight="1">
      <c r="A20" s="673">
        <f>'7. Mapa Final'!A20</f>
        <v>2</v>
      </c>
      <c r="B20" s="673" t="str">
        <f>'7. Mapa Final'!B20</f>
        <v>Desacierto</v>
      </c>
      <c r="C20" s="676" t="str">
        <f>'7. Mapa Final'!C20</f>
        <v>Equivocación o error en la toma de decisiones, respecto a las acciones adoptadas para reordenar o descongestionar el aparato de justicia causada por información estadística errada</v>
      </c>
      <c r="D20" s="679" t="str">
        <f>'7. Mapa Final'!J20</f>
        <v>Baja - 2</v>
      </c>
      <c r="E20" s="682" t="str">
        <f>'7. Mapa Final'!K20</f>
        <v>Leve - 1</v>
      </c>
      <c r="F20" s="685" t="str">
        <f>'7. Mapa Final'!M20</f>
        <v>Bajo - 2</v>
      </c>
      <c r="G20" s="602" t="s">
        <v>374</v>
      </c>
      <c r="H20" s="688" t="s">
        <v>493</v>
      </c>
      <c r="I20" s="691"/>
      <c r="J20" s="694" t="s">
        <v>8</v>
      </c>
      <c r="K20" s="666">
        <v>45658</v>
      </c>
      <c r="L20" s="669">
        <v>45747</v>
      </c>
      <c r="M20" s="672" t="s">
        <v>494</v>
      </c>
      <c r="N20" s="665"/>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6" customFormat="1" ht="30" customHeight="1">
      <c r="A21" s="674"/>
      <c r="B21" s="674"/>
      <c r="C21" s="677"/>
      <c r="D21" s="680"/>
      <c r="E21" s="683"/>
      <c r="F21" s="686"/>
      <c r="G21" s="522"/>
      <c r="H21" s="689"/>
      <c r="I21" s="692"/>
      <c r="J21" s="667"/>
      <c r="K21" s="667"/>
      <c r="L21" s="670"/>
      <c r="M21" s="672"/>
      <c r="N21" s="665"/>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6" customFormat="1" ht="36" customHeight="1">
      <c r="A22" s="674"/>
      <c r="B22" s="674"/>
      <c r="C22" s="677"/>
      <c r="D22" s="680"/>
      <c r="E22" s="683"/>
      <c r="F22" s="686"/>
      <c r="G22" s="522"/>
      <c r="H22" s="689"/>
      <c r="I22" s="692"/>
      <c r="J22" s="667"/>
      <c r="K22" s="667"/>
      <c r="L22" s="670"/>
      <c r="M22" s="672"/>
      <c r="N22" s="665"/>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6" customFormat="1" ht="12.75" customHeight="1">
      <c r="A23" s="674"/>
      <c r="B23" s="674"/>
      <c r="C23" s="677"/>
      <c r="D23" s="680"/>
      <c r="E23" s="683"/>
      <c r="F23" s="686"/>
      <c r="G23" s="522"/>
      <c r="H23" s="689"/>
      <c r="I23" s="692"/>
      <c r="J23" s="667"/>
      <c r="K23" s="667"/>
      <c r="L23" s="670"/>
      <c r="M23" s="672"/>
      <c r="N23" s="665"/>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6" customFormat="1" ht="32.25" customHeight="1">
      <c r="A24" s="674"/>
      <c r="B24" s="674"/>
      <c r="C24" s="677"/>
      <c r="D24" s="680"/>
      <c r="E24" s="683"/>
      <c r="F24" s="686"/>
      <c r="G24" s="522"/>
      <c r="H24" s="689"/>
      <c r="I24" s="692"/>
      <c r="J24" s="667"/>
      <c r="K24" s="667"/>
      <c r="L24" s="670"/>
      <c r="M24" s="672"/>
      <c r="N24" s="665"/>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74"/>
      <c r="B25" s="674"/>
      <c r="C25" s="677"/>
      <c r="D25" s="680"/>
      <c r="E25" s="683"/>
      <c r="F25" s="686"/>
      <c r="G25" s="522"/>
      <c r="H25" s="689"/>
      <c r="I25" s="692"/>
      <c r="J25" s="667"/>
      <c r="K25" s="667"/>
      <c r="L25" s="670"/>
      <c r="M25" s="672"/>
      <c r="N25" s="665"/>
      <c r="O25" s="33"/>
    </row>
    <row r="26" spans="1:169" ht="30.75" customHeight="1">
      <c r="A26" s="674"/>
      <c r="B26" s="674"/>
      <c r="C26" s="677"/>
      <c r="D26" s="680"/>
      <c r="E26" s="683"/>
      <c r="F26" s="686"/>
      <c r="G26" s="522"/>
      <c r="H26" s="689"/>
      <c r="I26" s="692"/>
      <c r="J26" s="667"/>
      <c r="K26" s="667"/>
      <c r="L26" s="670"/>
      <c r="M26" s="672"/>
      <c r="N26" s="665"/>
      <c r="O26" s="33"/>
    </row>
    <row r="27" spans="1:169">
      <c r="A27" s="674"/>
      <c r="B27" s="674"/>
      <c r="C27" s="677"/>
      <c r="D27" s="680"/>
      <c r="E27" s="683"/>
      <c r="F27" s="686"/>
      <c r="G27" s="522"/>
      <c r="H27" s="689"/>
      <c r="I27" s="692"/>
      <c r="J27" s="667"/>
      <c r="K27" s="667"/>
      <c r="L27" s="670"/>
      <c r="M27" s="672"/>
      <c r="N27" s="665"/>
      <c r="O27" s="33"/>
    </row>
    <row r="28" spans="1:169" ht="36" customHeight="1">
      <c r="A28" s="674"/>
      <c r="B28" s="674"/>
      <c r="C28" s="677"/>
      <c r="D28" s="680"/>
      <c r="E28" s="683"/>
      <c r="F28" s="686"/>
      <c r="G28" s="522"/>
      <c r="H28" s="689"/>
      <c r="I28" s="692"/>
      <c r="J28" s="667"/>
      <c r="K28" s="667"/>
      <c r="L28" s="670"/>
      <c r="M28" s="672"/>
      <c r="N28" s="665"/>
      <c r="O28" s="33"/>
    </row>
    <row r="29" spans="1:169" ht="19.5" customHeight="1">
      <c r="A29" s="675"/>
      <c r="B29" s="675"/>
      <c r="C29" s="678"/>
      <c r="D29" s="681"/>
      <c r="E29" s="684"/>
      <c r="F29" s="687"/>
      <c r="G29" s="603"/>
      <c r="H29" s="690"/>
      <c r="I29" s="693"/>
      <c r="J29" s="668"/>
      <c r="K29" s="668"/>
      <c r="L29" s="671"/>
      <c r="M29" s="672"/>
      <c r="N29" s="665"/>
      <c r="O29" s="33"/>
    </row>
    <row r="30" spans="1:169" ht="15" customHeight="1">
      <c r="A30" s="673">
        <f>'7. Mapa Final'!A30</f>
        <v>3</v>
      </c>
      <c r="B30" s="673" t="str">
        <f>'7. Mapa Final'!B30</f>
        <v xml:space="preserve">Recibir dádivas o beneficios a nombre propio o de terceros para, no entregar o entregar información privilegiada o confidencial </v>
      </c>
      <c r="C30" s="676" t="str">
        <f>'7. Mapa Final'!C30</f>
        <v xml:space="preserve">Posibilidad de actos indebidos de  los servidores judiciales debido a  la carencia en transparencia, ética y valores </v>
      </c>
      <c r="D30" s="679" t="str">
        <f>'7. Mapa Final'!J30</f>
        <v>Muy Baja - 1</v>
      </c>
      <c r="E30" s="682" t="str">
        <f>'7. Mapa Final'!K30</f>
        <v>Menor - 2</v>
      </c>
      <c r="F30" s="685" t="str">
        <f>'7. Mapa Final'!M30</f>
        <v>Bajo - 2</v>
      </c>
      <c r="G30" s="602" t="s">
        <v>375</v>
      </c>
      <c r="H30" s="688" t="s">
        <v>495</v>
      </c>
      <c r="I30" s="691"/>
      <c r="J30" s="694" t="s">
        <v>8</v>
      </c>
      <c r="K30" s="666">
        <v>45658</v>
      </c>
      <c r="L30" s="669">
        <v>45747</v>
      </c>
      <c r="M30" s="672" t="s">
        <v>496</v>
      </c>
      <c r="N30" s="665"/>
    </row>
    <row r="31" spans="1:169">
      <c r="A31" s="674"/>
      <c r="B31" s="674"/>
      <c r="C31" s="677"/>
      <c r="D31" s="680"/>
      <c r="E31" s="683"/>
      <c r="F31" s="686"/>
      <c r="G31" s="522"/>
      <c r="H31" s="689"/>
      <c r="I31" s="692"/>
      <c r="J31" s="667"/>
      <c r="K31" s="667"/>
      <c r="L31" s="670"/>
      <c r="M31" s="672"/>
      <c r="N31" s="665"/>
    </row>
    <row r="32" spans="1:169">
      <c r="A32" s="674"/>
      <c r="B32" s="674"/>
      <c r="C32" s="677"/>
      <c r="D32" s="680"/>
      <c r="E32" s="683"/>
      <c r="F32" s="686"/>
      <c r="G32" s="522"/>
      <c r="H32" s="689"/>
      <c r="I32" s="692"/>
      <c r="J32" s="667"/>
      <c r="K32" s="667"/>
      <c r="L32" s="670"/>
      <c r="M32" s="672"/>
      <c r="N32" s="665"/>
    </row>
    <row r="33" spans="1:14">
      <c r="A33" s="674"/>
      <c r="B33" s="674"/>
      <c r="C33" s="677"/>
      <c r="D33" s="680"/>
      <c r="E33" s="683"/>
      <c r="F33" s="686"/>
      <c r="G33" s="522"/>
      <c r="H33" s="689"/>
      <c r="I33" s="692"/>
      <c r="J33" s="667"/>
      <c r="K33" s="667"/>
      <c r="L33" s="670"/>
      <c r="M33" s="672"/>
      <c r="N33" s="665"/>
    </row>
    <row r="34" spans="1:14">
      <c r="A34" s="674"/>
      <c r="B34" s="674"/>
      <c r="C34" s="677"/>
      <c r="D34" s="680"/>
      <c r="E34" s="683"/>
      <c r="F34" s="686"/>
      <c r="G34" s="522"/>
      <c r="H34" s="689"/>
      <c r="I34" s="692"/>
      <c r="J34" s="667"/>
      <c r="K34" s="667"/>
      <c r="L34" s="670"/>
      <c r="M34" s="672"/>
      <c r="N34" s="665"/>
    </row>
    <row r="35" spans="1:14">
      <c r="A35" s="674"/>
      <c r="B35" s="674"/>
      <c r="C35" s="677"/>
      <c r="D35" s="680"/>
      <c r="E35" s="683"/>
      <c r="F35" s="686"/>
      <c r="G35" s="522"/>
      <c r="H35" s="689"/>
      <c r="I35" s="692"/>
      <c r="J35" s="667"/>
      <c r="K35" s="667"/>
      <c r="L35" s="670"/>
      <c r="M35" s="672"/>
      <c r="N35" s="665"/>
    </row>
    <row r="36" spans="1:14">
      <c r="A36" s="674"/>
      <c r="B36" s="674"/>
      <c r="C36" s="677"/>
      <c r="D36" s="680"/>
      <c r="E36" s="683"/>
      <c r="F36" s="686"/>
      <c r="G36" s="522"/>
      <c r="H36" s="689"/>
      <c r="I36" s="692"/>
      <c r="J36" s="667"/>
      <c r="K36" s="667"/>
      <c r="L36" s="670"/>
      <c r="M36" s="672"/>
      <c r="N36" s="665"/>
    </row>
    <row r="37" spans="1:14">
      <c r="A37" s="674"/>
      <c r="B37" s="674"/>
      <c r="C37" s="677"/>
      <c r="D37" s="680"/>
      <c r="E37" s="683"/>
      <c r="F37" s="686"/>
      <c r="G37" s="522"/>
      <c r="H37" s="689"/>
      <c r="I37" s="692"/>
      <c r="J37" s="667"/>
      <c r="K37" s="667"/>
      <c r="L37" s="670"/>
      <c r="M37" s="672"/>
      <c r="N37" s="665"/>
    </row>
    <row r="38" spans="1:14">
      <c r="A38" s="674"/>
      <c r="B38" s="674"/>
      <c r="C38" s="677"/>
      <c r="D38" s="680"/>
      <c r="E38" s="683"/>
      <c r="F38" s="686"/>
      <c r="G38" s="522"/>
      <c r="H38" s="689"/>
      <c r="I38" s="692"/>
      <c r="J38" s="667"/>
      <c r="K38" s="667"/>
      <c r="L38" s="670"/>
      <c r="M38" s="672"/>
      <c r="N38" s="665"/>
    </row>
    <row r="39" spans="1:14" ht="15.75" customHeight="1">
      <c r="A39" s="675"/>
      <c r="B39" s="675"/>
      <c r="C39" s="678"/>
      <c r="D39" s="681"/>
      <c r="E39" s="684"/>
      <c r="F39" s="687"/>
      <c r="G39" s="603"/>
      <c r="H39" s="690"/>
      <c r="I39" s="693"/>
      <c r="J39" s="668"/>
      <c r="K39" s="668"/>
      <c r="L39" s="671"/>
      <c r="M39" s="672"/>
      <c r="N39" s="665"/>
    </row>
    <row r="40" spans="1:14" ht="15" customHeight="1">
      <c r="A40" s="673">
        <f>'7. Mapa Final'!A40</f>
        <v>4</v>
      </c>
      <c r="B40" s="673" t="str">
        <f>'7. Mapa Final'!B40</f>
        <v>Incumplimiento o demora en entrega de Documentos (Propuestas, Respuestas  a Peticiones, Informes)</v>
      </c>
      <c r="C40" s="676" t="str">
        <f>'7. Mapa Final'!C40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D40" s="679" t="str">
        <f>'7. Mapa Final'!J40</f>
        <v>Muy Baja - 1</v>
      </c>
      <c r="E40" s="682" t="str">
        <f>'7. Mapa Final'!K40</f>
        <v>Menor - 2</v>
      </c>
      <c r="F40" s="685" t="str">
        <f>'7. Mapa Final'!M40</f>
        <v>Bajo - 2</v>
      </c>
      <c r="G40" s="602" t="s">
        <v>375</v>
      </c>
      <c r="H40" s="688" t="s">
        <v>497</v>
      </c>
      <c r="I40" s="691"/>
      <c r="J40" s="694" t="s">
        <v>8</v>
      </c>
      <c r="K40" s="666">
        <v>45658</v>
      </c>
      <c r="L40" s="669">
        <v>45747</v>
      </c>
      <c r="M40" s="672" t="s">
        <v>498</v>
      </c>
      <c r="N40" s="665"/>
    </row>
    <row r="41" spans="1:14">
      <c r="A41" s="674"/>
      <c r="B41" s="674"/>
      <c r="C41" s="677"/>
      <c r="D41" s="680"/>
      <c r="E41" s="683"/>
      <c r="F41" s="686"/>
      <c r="G41" s="522"/>
      <c r="H41" s="689"/>
      <c r="I41" s="692"/>
      <c r="J41" s="667"/>
      <c r="K41" s="667"/>
      <c r="L41" s="670"/>
      <c r="M41" s="672"/>
      <c r="N41" s="665"/>
    </row>
    <row r="42" spans="1:14">
      <c r="A42" s="674"/>
      <c r="B42" s="674"/>
      <c r="C42" s="677"/>
      <c r="D42" s="680"/>
      <c r="E42" s="683"/>
      <c r="F42" s="686"/>
      <c r="G42" s="522"/>
      <c r="H42" s="689"/>
      <c r="I42" s="692"/>
      <c r="J42" s="667"/>
      <c r="K42" s="667"/>
      <c r="L42" s="670"/>
      <c r="M42" s="672"/>
      <c r="N42" s="665"/>
    </row>
    <row r="43" spans="1:14">
      <c r="A43" s="674"/>
      <c r="B43" s="674"/>
      <c r="C43" s="677"/>
      <c r="D43" s="680"/>
      <c r="E43" s="683"/>
      <c r="F43" s="686"/>
      <c r="G43" s="522"/>
      <c r="H43" s="689"/>
      <c r="I43" s="692"/>
      <c r="J43" s="667"/>
      <c r="K43" s="667"/>
      <c r="L43" s="670"/>
      <c r="M43" s="672"/>
      <c r="N43" s="665"/>
    </row>
    <row r="44" spans="1:14">
      <c r="A44" s="674"/>
      <c r="B44" s="674"/>
      <c r="C44" s="677"/>
      <c r="D44" s="680"/>
      <c r="E44" s="683"/>
      <c r="F44" s="686"/>
      <c r="G44" s="522"/>
      <c r="H44" s="689"/>
      <c r="I44" s="692"/>
      <c r="J44" s="667"/>
      <c r="K44" s="667"/>
      <c r="L44" s="670"/>
      <c r="M44" s="672"/>
      <c r="N44" s="665"/>
    </row>
    <row r="45" spans="1:14">
      <c r="A45" s="674"/>
      <c r="B45" s="674"/>
      <c r="C45" s="677"/>
      <c r="D45" s="680"/>
      <c r="E45" s="683"/>
      <c r="F45" s="686"/>
      <c r="G45" s="522"/>
      <c r="H45" s="689"/>
      <c r="I45" s="692"/>
      <c r="J45" s="667"/>
      <c r="K45" s="667"/>
      <c r="L45" s="670"/>
      <c r="M45" s="672"/>
      <c r="N45" s="665"/>
    </row>
    <row r="46" spans="1:14">
      <c r="A46" s="674"/>
      <c r="B46" s="674"/>
      <c r="C46" s="677"/>
      <c r="D46" s="680"/>
      <c r="E46" s="683"/>
      <c r="F46" s="686"/>
      <c r="G46" s="522"/>
      <c r="H46" s="689"/>
      <c r="I46" s="692"/>
      <c r="J46" s="667"/>
      <c r="K46" s="667"/>
      <c r="L46" s="670"/>
      <c r="M46" s="672"/>
      <c r="N46" s="665"/>
    </row>
    <row r="47" spans="1:14">
      <c r="A47" s="674"/>
      <c r="B47" s="674"/>
      <c r="C47" s="677"/>
      <c r="D47" s="680"/>
      <c r="E47" s="683"/>
      <c r="F47" s="686"/>
      <c r="G47" s="522"/>
      <c r="H47" s="689"/>
      <c r="I47" s="692"/>
      <c r="J47" s="667"/>
      <c r="K47" s="667"/>
      <c r="L47" s="670"/>
      <c r="M47" s="672"/>
      <c r="N47" s="665"/>
    </row>
    <row r="48" spans="1:14">
      <c r="A48" s="674"/>
      <c r="B48" s="674"/>
      <c r="C48" s="677"/>
      <c r="D48" s="680"/>
      <c r="E48" s="683"/>
      <c r="F48" s="686"/>
      <c r="G48" s="522"/>
      <c r="H48" s="689"/>
      <c r="I48" s="692"/>
      <c r="J48" s="667"/>
      <c r="K48" s="667"/>
      <c r="L48" s="670"/>
      <c r="M48" s="672"/>
      <c r="N48" s="665"/>
    </row>
    <row r="49" spans="1:14" ht="15.75" customHeight="1">
      <c r="A49" s="675"/>
      <c r="B49" s="675"/>
      <c r="C49" s="678"/>
      <c r="D49" s="681"/>
      <c r="E49" s="684"/>
      <c r="F49" s="687"/>
      <c r="G49" s="603"/>
      <c r="H49" s="690"/>
      <c r="I49" s="693"/>
      <c r="J49" s="668"/>
      <c r="K49" s="668"/>
      <c r="L49" s="671"/>
      <c r="M49" s="672"/>
      <c r="N49" s="665"/>
    </row>
    <row r="50" spans="1:14" ht="15" customHeight="1">
      <c r="A50" s="673">
        <f>'7. Mapa Final'!A50</f>
        <v>5</v>
      </c>
      <c r="B50" s="673" t="str">
        <f>'7. Mapa Final'!B50</f>
        <v>Ofrecer, prometer, entregar, aceptar o solicitar una ventaja indebida para buscar agilizar la creación de cargos,  traslados,  transformación  o  supresión de cargos o en busca de un beneficio propio o de terceros</v>
      </c>
      <c r="C50" s="676" t="str">
        <f>'7. Mapa Final'!C50</f>
        <v xml:space="preserve">Manejo inadecuado de la información para  favorecer a terceros en la creación de cargos, traslados,  transformación  o supresión de cargos o en busca de un beneficio propio o de tercero </v>
      </c>
      <c r="D50" s="679" t="str">
        <f>'7. Mapa Final'!J50</f>
        <v>Muy Baja - 1</v>
      </c>
      <c r="E50" s="682" t="str">
        <f>'7. Mapa Final'!K50</f>
        <v>Menor - 2</v>
      </c>
      <c r="F50" s="685" t="str">
        <f>'7. Mapa Final'!M50</f>
        <v>Bajo - 2</v>
      </c>
      <c r="G50" s="602" t="s">
        <v>374</v>
      </c>
      <c r="H50" s="688" t="s">
        <v>499</v>
      </c>
      <c r="I50" s="691"/>
      <c r="J50" s="694" t="s">
        <v>8</v>
      </c>
      <c r="K50" s="666">
        <v>45658</v>
      </c>
      <c r="L50" s="669">
        <v>45747</v>
      </c>
      <c r="M50" s="672" t="s">
        <v>496</v>
      </c>
      <c r="N50" s="665"/>
    </row>
    <row r="51" spans="1:14">
      <c r="A51" s="674"/>
      <c r="B51" s="674"/>
      <c r="C51" s="677"/>
      <c r="D51" s="680"/>
      <c r="E51" s="683"/>
      <c r="F51" s="686"/>
      <c r="G51" s="522"/>
      <c r="H51" s="689"/>
      <c r="I51" s="692"/>
      <c r="J51" s="667"/>
      <c r="K51" s="667"/>
      <c r="L51" s="670"/>
      <c r="M51" s="672"/>
      <c r="N51" s="665"/>
    </row>
    <row r="52" spans="1:14">
      <c r="A52" s="674"/>
      <c r="B52" s="674"/>
      <c r="C52" s="677"/>
      <c r="D52" s="680"/>
      <c r="E52" s="683"/>
      <c r="F52" s="686"/>
      <c r="G52" s="522"/>
      <c r="H52" s="689"/>
      <c r="I52" s="692"/>
      <c r="J52" s="667"/>
      <c r="K52" s="667"/>
      <c r="L52" s="670"/>
      <c r="M52" s="672"/>
      <c r="N52" s="665"/>
    </row>
    <row r="53" spans="1:14">
      <c r="A53" s="674"/>
      <c r="B53" s="674"/>
      <c r="C53" s="677"/>
      <c r="D53" s="680"/>
      <c r="E53" s="683"/>
      <c r="F53" s="686"/>
      <c r="G53" s="522"/>
      <c r="H53" s="689"/>
      <c r="I53" s="692"/>
      <c r="J53" s="667"/>
      <c r="K53" s="667"/>
      <c r="L53" s="670"/>
      <c r="M53" s="672"/>
      <c r="N53" s="665"/>
    </row>
    <row r="54" spans="1:14">
      <c r="A54" s="674"/>
      <c r="B54" s="674"/>
      <c r="C54" s="677"/>
      <c r="D54" s="680"/>
      <c r="E54" s="683"/>
      <c r="F54" s="686"/>
      <c r="G54" s="522"/>
      <c r="H54" s="689"/>
      <c r="I54" s="692"/>
      <c r="J54" s="667"/>
      <c r="K54" s="667"/>
      <c r="L54" s="670"/>
      <c r="M54" s="672"/>
      <c r="N54" s="665"/>
    </row>
    <row r="55" spans="1:14">
      <c r="A55" s="674"/>
      <c r="B55" s="674"/>
      <c r="C55" s="677"/>
      <c r="D55" s="680"/>
      <c r="E55" s="683"/>
      <c r="F55" s="686"/>
      <c r="G55" s="522"/>
      <c r="H55" s="689"/>
      <c r="I55" s="692"/>
      <c r="J55" s="667"/>
      <c r="K55" s="667"/>
      <c r="L55" s="670"/>
      <c r="M55" s="672"/>
      <c r="N55" s="665"/>
    </row>
    <row r="56" spans="1:14">
      <c r="A56" s="674"/>
      <c r="B56" s="674"/>
      <c r="C56" s="677"/>
      <c r="D56" s="680"/>
      <c r="E56" s="683"/>
      <c r="F56" s="686"/>
      <c r="G56" s="522"/>
      <c r="H56" s="689"/>
      <c r="I56" s="692"/>
      <c r="J56" s="667"/>
      <c r="K56" s="667"/>
      <c r="L56" s="670"/>
      <c r="M56" s="672"/>
      <c r="N56" s="665"/>
    </row>
    <row r="57" spans="1:14">
      <c r="A57" s="674"/>
      <c r="B57" s="674"/>
      <c r="C57" s="677"/>
      <c r="D57" s="680"/>
      <c r="E57" s="683"/>
      <c r="F57" s="686"/>
      <c r="G57" s="522"/>
      <c r="H57" s="689"/>
      <c r="I57" s="692"/>
      <c r="J57" s="667"/>
      <c r="K57" s="667"/>
      <c r="L57" s="670"/>
      <c r="M57" s="672"/>
      <c r="N57" s="665"/>
    </row>
    <row r="58" spans="1:14">
      <c r="A58" s="674"/>
      <c r="B58" s="674"/>
      <c r="C58" s="677"/>
      <c r="D58" s="680"/>
      <c r="E58" s="683"/>
      <c r="F58" s="686"/>
      <c r="G58" s="522"/>
      <c r="H58" s="689"/>
      <c r="I58" s="692"/>
      <c r="J58" s="667"/>
      <c r="K58" s="667"/>
      <c r="L58" s="670"/>
      <c r="M58" s="672"/>
      <c r="N58" s="665"/>
    </row>
    <row r="59" spans="1:14" ht="15.75" customHeight="1">
      <c r="A59" s="675"/>
      <c r="B59" s="675"/>
      <c r="C59" s="678"/>
      <c r="D59" s="681"/>
      <c r="E59" s="684"/>
      <c r="F59" s="687"/>
      <c r="G59" s="603"/>
      <c r="H59" s="690"/>
      <c r="I59" s="693"/>
      <c r="J59" s="668"/>
      <c r="K59" s="668"/>
      <c r="L59" s="671"/>
      <c r="M59" s="672"/>
      <c r="N59" s="665"/>
    </row>
  </sheetData>
  <mergeCells count="87">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N10:N19"/>
    <mergeCell ref="N20:N29"/>
    <mergeCell ref="N30:N39"/>
    <mergeCell ref="N40:N49"/>
    <mergeCell ref="N50:N59"/>
  </mergeCells>
  <conditionalFormatting sqref="A7:B7">
    <cfRule type="containsText" dxfId="87" priority="715" operator="containsText" text="4- Bajo">
      <formula>NOT(ISERROR(SEARCH("4- Bajo",A7)))</formula>
    </cfRule>
    <cfRule type="containsText" dxfId="86" priority="714" operator="containsText" text="3- Bajo">
      <formula>NOT(ISERROR(SEARCH("3- Bajo",A7)))</formula>
    </cfRule>
    <cfRule type="containsText" dxfId="85" priority="713" operator="containsText" text="4- Moderado">
      <formula>NOT(ISERROR(SEARCH("4- Moderado",A7)))</formula>
    </cfRule>
    <cfRule type="containsText" dxfId="84" priority="712" operator="containsText" text="6- Moderado">
      <formula>NOT(ISERROR(SEARCH("6- Moderado",A7)))</formula>
    </cfRule>
    <cfRule type="containsText" dxfId="83" priority="716" operator="containsText" text="1- Bajo">
      <formula>NOT(ISERROR(SEARCH("1- Bajo",A7)))</formula>
    </cfRule>
    <cfRule type="containsText" dxfId="82" priority="711" operator="containsText" text="3- Moderado">
      <formula>NOT(ISERROR(SEARCH("3- Moderado",A7)))</formula>
    </cfRule>
  </conditionalFormatting>
  <conditionalFormatting sqref="A40:C40">
    <cfRule type="containsText" dxfId="81" priority="36" operator="containsText" text="4- Bajo">
      <formula>NOT(ISERROR(SEARCH("4- Bajo",A40)))</formula>
    </cfRule>
    <cfRule type="containsText" dxfId="80" priority="32" operator="containsText" text="3- Moderado">
      <formula>NOT(ISERROR(SEARCH("3- Moderado",A40)))</formula>
    </cfRule>
    <cfRule type="containsText" dxfId="79" priority="33" operator="containsText" text="6- Moderado">
      <formula>NOT(ISERROR(SEARCH("6- Moderado",A40)))</formula>
    </cfRule>
    <cfRule type="containsText" dxfId="78" priority="34" operator="containsText" text="4- Moderado">
      <formula>NOT(ISERROR(SEARCH("4- Moderado",A40)))</formula>
    </cfRule>
    <cfRule type="containsText" dxfId="77" priority="35" operator="containsText" text="3- Bajo">
      <formula>NOT(ISERROR(SEARCH("3- Bajo",A40)))</formula>
    </cfRule>
    <cfRule type="containsText" dxfId="76" priority="37" operator="containsText" text="1- Bajo">
      <formula>NOT(ISERROR(SEARCH("1- Bajo",A40)))</formula>
    </cfRule>
  </conditionalFormatting>
  <conditionalFormatting sqref="A50:C50">
    <cfRule type="containsText" dxfId="75" priority="12" operator="containsText" text="6- Moderado">
      <formula>NOT(ISERROR(SEARCH("6- Moderado",A50)))</formula>
    </cfRule>
    <cfRule type="containsText" dxfId="74" priority="13" operator="containsText" text="4- Moderado">
      <formula>NOT(ISERROR(SEARCH("4- Moderado",A50)))</formula>
    </cfRule>
    <cfRule type="containsText" dxfId="73" priority="14" operator="containsText" text="3- Bajo">
      <formula>NOT(ISERROR(SEARCH("3- Bajo",A50)))</formula>
    </cfRule>
    <cfRule type="containsText" dxfId="72" priority="15" operator="containsText" text="4- Bajo">
      <formula>NOT(ISERROR(SEARCH("4- Bajo",A50)))</formula>
    </cfRule>
    <cfRule type="containsText" dxfId="71" priority="16" operator="containsText" text="1- Bajo">
      <formula>NOT(ISERROR(SEARCH("1- Bajo",A50)))</formula>
    </cfRule>
    <cfRule type="containsText" dxfId="70" priority="11" operator="containsText" text="3- Moderado">
      <formula>NOT(ISERROR(SEARCH("3- Moderado",A50)))</formula>
    </cfRule>
  </conditionalFormatting>
  <conditionalFormatting sqref="A10:E10 A20:E20 A30:E30 D40:E40 D50:E50">
    <cfRule type="containsText" dxfId="69" priority="687" operator="containsText" text="3- Moderado">
      <formula>NOT(ISERROR(SEARCH("3- Moderado",A10)))</formula>
    </cfRule>
    <cfRule type="containsText" dxfId="68" priority="688" operator="containsText" text="6- Moderado">
      <formula>NOT(ISERROR(SEARCH("6- Moderado",A10)))</formula>
    </cfRule>
    <cfRule type="containsText" dxfId="67" priority="689" operator="containsText" text="4- Moderado">
      <formula>NOT(ISERROR(SEARCH("4- Moderado",A10)))</formula>
    </cfRule>
    <cfRule type="containsText" dxfId="66" priority="690" operator="containsText" text="3- Bajo">
      <formula>NOT(ISERROR(SEARCH("3- Bajo",A10)))</formula>
    </cfRule>
    <cfRule type="containsText" dxfId="65" priority="691" operator="containsText" text="4- Bajo">
      <formula>NOT(ISERROR(SEARCH("4- Bajo",A10)))</formula>
    </cfRule>
    <cfRule type="containsText" dxfId="64" priority="692" operator="containsText" text="1- Bajo">
      <formula>NOT(ISERROR(SEARCH("1- Bajo",A10)))</formula>
    </cfRule>
  </conditionalFormatting>
  <conditionalFormatting sqref="C8:F8">
    <cfRule type="containsText" dxfId="63" priority="43" operator="containsText" text="3- Moderado">
      <formula>NOT(ISERROR(SEARCH("3- Moderado",C8)))</formula>
    </cfRule>
    <cfRule type="containsText" dxfId="62" priority="44" operator="containsText" text="6- Moderado">
      <formula>NOT(ISERROR(SEARCH("6- Moderado",C8)))</formula>
    </cfRule>
    <cfRule type="containsText" dxfId="61" priority="45" operator="containsText" text="4- Moderado">
      <formula>NOT(ISERROR(SEARCH("4- Moderado",C8)))</formula>
    </cfRule>
    <cfRule type="containsText" dxfId="60" priority="46" operator="containsText" text="3- Bajo">
      <formula>NOT(ISERROR(SEARCH("3- Bajo",C8)))</formula>
    </cfRule>
    <cfRule type="containsText" dxfId="59" priority="47" operator="containsText" text="4- Bajo">
      <formula>NOT(ISERROR(SEARCH("4- Bajo",C8)))</formula>
    </cfRule>
    <cfRule type="containsText" dxfId="58" priority="48" operator="containsText" text="1- Bajo">
      <formula>NOT(ISERROR(SEARCH("1- Bajo",C8)))</formula>
    </cfRule>
  </conditionalFormatting>
  <conditionalFormatting sqref="D10:D59">
    <cfRule type="containsText" dxfId="57" priority="601" operator="containsText" text="Alta">
      <formula>NOT(ISERROR(SEARCH("Alta",D10)))</formula>
    </cfRule>
    <cfRule type="containsText" dxfId="56" priority="602" operator="containsText" text="Baja">
      <formula>NOT(ISERROR(SEARCH("Baja",D10)))</formula>
    </cfRule>
    <cfRule type="containsText" dxfId="55" priority="603" operator="containsText" text="Muy Baja">
      <formula>NOT(ISERROR(SEARCH("Muy Baja",D10)))</formula>
    </cfRule>
    <cfRule type="containsText" dxfId="54" priority="620" operator="containsText" text="Media">
      <formula>NOT(ISERROR(SEARCH("Media",D10)))</formula>
    </cfRule>
    <cfRule type="containsText" dxfId="53" priority="600" operator="containsText" text="Muy Alta">
      <formula>NOT(ISERROR(SEARCH("Muy Alta",D10)))</formula>
    </cfRule>
  </conditionalFormatting>
  <conditionalFormatting sqref="E10:E59">
    <cfRule type="containsText" dxfId="52" priority="599" operator="containsText" text="Leve">
      <formula>NOT(ISERROR(SEARCH("Leve",E10)))</formula>
    </cfRule>
    <cfRule type="containsText" dxfId="51" priority="598" operator="containsText" text="Menor">
      <formula>NOT(ISERROR(SEARCH("Menor",E10)))</formula>
    </cfRule>
    <cfRule type="containsText" dxfId="50" priority="597" operator="containsText" text="Mayor">
      <formula>NOT(ISERROR(SEARCH("Mayor",E10)))</formula>
    </cfRule>
    <cfRule type="containsText" dxfId="49" priority="596" operator="containsText" text="Catastrófico">
      <formula>NOT(ISERROR(SEARCH("Catastrófico",E10)))</formula>
    </cfRule>
  </conditionalFormatting>
  <conditionalFormatting sqref="E10:F59">
    <cfRule type="containsText" dxfId="48" priority="619" operator="containsText" text="Moderado">
      <formula>NOT(ISERROR(SEARCH("Moderado",E10)))</formula>
    </cfRule>
  </conditionalFormatting>
  <conditionalFormatting sqref="F10:F59">
    <cfRule type="containsText" dxfId="47" priority="756" operator="containsText" text="Bajo">
      <formula>NOT(ISERROR(SEARCH("Bajo",F10)))</formula>
    </cfRule>
    <cfRule type="containsText" dxfId="46" priority="757" operator="containsText" text="Moderado">
      <formula>NOT(ISERROR(SEARCH("Moderado",F10)))</formula>
    </cfRule>
    <cfRule type="containsText" dxfId="45" priority="758" operator="containsText" text="Alto">
      <formula>NOT(ISERROR(SEARCH("Alto",F10)))</formula>
    </cfRule>
    <cfRule type="containsText" dxfId="44"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8C120-E406-40D2-9F8B-C6597F2469CF}">
  <sheetPr>
    <tabColor theme="5" tint="0.39997558519241921"/>
  </sheetPr>
  <dimension ref="A1:JK59"/>
  <sheetViews>
    <sheetView tabSelected="1" topLeftCell="I29" zoomScale="70" zoomScaleNormal="71" workbookViewId="0">
      <selection activeCell="M40" sqref="M40:M4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7.140625" customWidth="1"/>
    <col min="11" max="11" width="17.7109375" customWidth="1"/>
    <col min="12" max="12" width="18.85546875" customWidth="1"/>
    <col min="13" max="13" width="48.28515625" customWidth="1"/>
    <col min="14" max="169" width="11.42578125" style="2"/>
  </cols>
  <sheetData>
    <row r="1" spans="1:271" s="19" customFormat="1" ht="16.5" customHeight="1">
      <c r="A1" s="708"/>
      <c r="B1" s="709"/>
      <c r="C1" s="712"/>
      <c r="D1" s="712"/>
      <c r="E1" s="712"/>
      <c r="F1" s="712"/>
      <c r="G1" s="712"/>
      <c r="H1" s="712"/>
      <c r="I1" s="712"/>
      <c r="J1" s="713"/>
      <c r="K1" s="697"/>
      <c r="L1" s="698"/>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00"/>
      <c r="L2" s="701"/>
      <c r="M2" s="70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6"/>
      <c r="D3" s="716"/>
      <c r="E3" s="716"/>
      <c r="F3" s="716"/>
      <c r="G3" s="716"/>
      <c r="H3" s="716"/>
      <c r="I3" s="716"/>
      <c r="J3" s="717"/>
      <c r="K3" s="703"/>
      <c r="L3" s="704"/>
      <c r="M3" s="70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6" t="s">
        <v>258</v>
      </c>
      <c r="B4" s="707"/>
      <c r="C4" s="718" t="s">
        <v>5</v>
      </c>
      <c r="D4" s="719"/>
      <c r="E4" s="719"/>
      <c r="F4" s="719"/>
      <c r="G4" s="719"/>
      <c r="H4" s="719"/>
      <c r="I4" s="719"/>
      <c r="J4" s="719"/>
      <c r="K4" s="719"/>
      <c r="L4" s="719"/>
      <c r="M4" s="7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706" t="s">
        <v>260</v>
      </c>
      <c r="B5" s="707"/>
      <c r="C5" s="721" t="s">
        <v>33</v>
      </c>
      <c r="D5" s="722"/>
      <c r="E5" s="722"/>
      <c r="F5" s="722"/>
      <c r="G5" s="722"/>
      <c r="H5" s="722"/>
      <c r="I5" s="722"/>
      <c r="J5" s="722"/>
      <c r="K5" s="722"/>
      <c r="L5" s="722"/>
      <c r="M5" s="7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30" t="s">
        <v>261</v>
      </c>
      <c r="B6" s="731"/>
      <c r="C6" s="740" t="s">
        <v>325</v>
      </c>
      <c r="D6" s="741"/>
      <c r="E6" s="741"/>
      <c r="F6" s="741"/>
      <c r="G6" s="741"/>
      <c r="H6" s="741"/>
      <c r="I6" s="741"/>
      <c r="J6" s="741"/>
      <c r="K6" s="741"/>
      <c r="L6" s="741"/>
      <c r="M6" s="7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32" t="s">
        <v>478</v>
      </c>
      <c r="B7" s="733"/>
      <c r="C7" s="734"/>
      <c r="D7" s="735" t="s">
        <v>479</v>
      </c>
      <c r="E7" s="736"/>
      <c r="F7" s="737"/>
      <c r="G7" s="738" t="s">
        <v>480</v>
      </c>
      <c r="H7" s="724" t="s">
        <v>481</v>
      </c>
      <c r="I7" s="726" t="s">
        <v>482</v>
      </c>
      <c r="J7" s="727"/>
      <c r="K7" s="726" t="s">
        <v>483</v>
      </c>
      <c r="L7" s="728"/>
      <c r="M7" s="729" t="s">
        <v>484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4" customFormat="1" ht="108" customHeight="1">
      <c r="A8" s="34" t="s">
        <v>38</v>
      </c>
      <c r="B8" s="34" t="s">
        <v>200</v>
      </c>
      <c r="C8" s="35" t="s">
        <v>202</v>
      </c>
      <c r="D8" s="28" t="s">
        <v>212</v>
      </c>
      <c r="E8" s="28" t="s">
        <v>485</v>
      </c>
      <c r="F8" s="28" t="s">
        <v>486</v>
      </c>
      <c r="G8" s="739"/>
      <c r="H8" s="725"/>
      <c r="I8" s="29" t="s">
        <v>487</v>
      </c>
      <c r="J8" s="29" t="s">
        <v>488</v>
      </c>
      <c r="K8" s="29" t="s">
        <v>489</v>
      </c>
      <c r="L8" s="333" t="s">
        <v>490</v>
      </c>
      <c r="M8" s="729"/>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5" customFormat="1" ht="21.75" customHeight="1">
      <c r="A9" s="695"/>
      <c r="B9" s="696"/>
      <c r="C9" s="696"/>
      <c r="D9" s="696"/>
      <c r="E9" s="696"/>
      <c r="F9" s="696"/>
      <c r="G9" s="696"/>
      <c r="M9" s="334"/>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5" customHeight="1">
      <c r="A10" s="673">
        <f>'7. Mapa Final'!A10</f>
        <v>1</v>
      </c>
      <c r="B10" s="673" t="str">
        <f>'7. Mapa Final'!B10</f>
        <v xml:space="preserve">Posibilidad de afectación en la prestación del servicio de justicia por el incumplimiento en la entrega de información exacta o actualizada a usuarios y partes interesadas </v>
      </c>
      <c r="C10" s="676" t="str">
        <f>'7. Mapa Final'!C10</f>
        <v xml:space="preserve"> Registro errado o incompleto de la información solicitada y/o entregada, mediante el reporte de la información estadística SIERJU BI</v>
      </c>
      <c r="D10" s="679" t="str">
        <f>'7. Mapa Final'!J10</f>
        <v>Muy Baja - 1</v>
      </c>
      <c r="E10" s="682" t="str">
        <f>'7. Mapa Final'!K10</f>
        <v>Leve - 1</v>
      </c>
      <c r="F10" s="685" t="str">
        <f>'7. Mapa Final'!M10</f>
        <v>Bajo - 1</v>
      </c>
      <c r="G10" s="521" t="s">
        <v>374</v>
      </c>
      <c r="H10" s="688" t="s">
        <v>491</v>
      </c>
      <c r="I10" s="691"/>
      <c r="J10" s="694" t="s">
        <v>8</v>
      </c>
      <c r="K10" s="666">
        <v>45748</v>
      </c>
      <c r="L10" s="669">
        <v>45838</v>
      </c>
      <c r="M10" s="743" t="s">
        <v>500</v>
      </c>
      <c r="N10" s="665"/>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6" customFormat="1" ht="13.5" customHeight="1">
      <c r="A11" s="674"/>
      <c r="B11" s="674"/>
      <c r="C11" s="677"/>
      <c r="D11" s="680"/>
      <c r="E11" s="683"/>
      <c r="F11" s="686"/>
      <c r="G11" s="522"/>
      <c r="H11" s="689"/>
      <c r="I11" s="692"/>
      <c r="J11" s="667"/>
      <c r="K11" s="667"/>
      <c r="L11" s="670"/>
      <c r="M11" s="672"/>
      <c r="N11" s="665"/>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6" customFormat="1" ht="13.5" customHeight="1">
      <c r="A12" s="674"/>
      <c r="B12" s="674"/>
      <c r="C12" s="677"/>
      <c r="D12" s="680"/>
      <c r="E12" s="683"/>
      <c r="F12" s="686"/>
      <c r="G12" s="522"/>
      <c r="H12" s="689"/>
      <c r="I12" s="692"/>
      <c r="J12" s="667"/>
      <c r="K12" s="667"/>
      <c r="L12" s="670"/>
      <c r="M12" s="672"/>
      <c r="N12" s="665"/>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6" customFormat="1" ht="13.5" customHeight="1">
      <c r="A13" s="674"/>
      <c r="B13" s="674"/>
      <c r="C13" s="677"/>
      <c r="D13" s="680"/>
      <c r="E13" s="683"/>
      <c r="F13" s="686"/>
      <c r="G13" s="522"/>
      <c r="H13" s="689"/>
      <c r="I13" s="692"/>
      <c r="J13" s="667"/>
      <c r="K13" s="667"/>
      <c r="L13" s="670"/>
      <c r="M13" s="672"/>
      <c r="N13" s="665"/>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6" customFormat="1" ht="13.5" customHeight="1">
      <c r="A14" s="674"/>
      <c r="B14" s="674"/>
      <c r="C14" s="677"/>
      <c r="D14" s="680"/>
      <c r="E14" s="683"/>
      <c r="F14" s="686"/>
      <c r="G14" s="522"/>
      <c r="H14" s="689"/>
      <c r="I14" s="692"/>
      <c r="J14" s="667"/>
      <c r="K14" s="667"/>
      <c r="L14" s="670"/>
      <c r="M14" s="672"/>
      <c r="N14" s="665"/>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6" customFormat="1" ht="53.25" customHeight="1">
      <c r="A15" s="674"/>
      <c r="B15" s="674"/>
      <c r="C15" s="677"/>
      <c r="D15" s="680"/>
      <c r="E15" s="683"/>
      <c r="F15" s="686"/>
      <c r="G15" s="522"/>
      <c r="H15" s="689"/>
      <c r="I15" s="692"/>
      <c r="J15" s="667"/>
      <c r="K15" s="667"/>
      <c r="L15" s="670"/>
      <c r="M15" s="672"/>
      <c r="N15" s="665"/>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6" customFormat="1" ht="44.25" customHeight="1">
      <c r="A16" s="674"/>
      <c r="B16" s="674"/>
      <c r="C16" s="677"/>
      <c r="D16" s="680"/>
      <c r="E16" s="683"/>
      <c r="F16" s="686"/>
      <c r="G16" s="522"/>
      <c r="H16" s="689"/>
      <c r="I16" s="692"/>
      <c r="J16" s="667"/>
      <c r="K16" s="667"/>
      <c r="L16" s="670"/>
      <c r="M16" s="672"/>
      <c r="N16" s="665"/>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6" customFormat="1" ht="34.5" customHeight="1">
      <c r="A17" s="674"/>
      <c r="B17" s="674"/>
      <c r="C17" s="677"/>
      <c r="D17" s="680"/>
      <c r="E17" s="683"/>
      <c r="F17" s="686"/>
      <c r="G17" s="522"/>
      <c r="H17" s="689"/>
      <c r="I17" s="692"/>
      <c r="J17" s="667"/>
      <c r="K17" s="667"/>
      <c r="L17" s="670"/>
      <c r="M17" s="672"/>
      <c r="N17" s="665"/>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6" customFormat="1" ht="39" customHeight="1">
      <c r="A18" s="674"/>
      <c r="B18" s="674"/>
      <c r="C18" s="677"/>
      <c r="D18" s="680"/>
      <c r="E18" s="683"/>
      <c r="F18" s="686"/>
      <c r="G18" s="522"/>
      <c r="H18" s="689"/>
      <c r="I18" s="692"/>
      <c r="J18" s="667"/>
      <c r="K18" s="667"/>
      <c r="L18" s="670"/>
      <c r="M18" s="672"/>
      <c r="N18" s="665"/>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6" customFormat="1" ht="45.75" customHeight="1">
      <c r="A19" s="675"/>
      <c r="B19" s="675"/>
      <c r="C19" s="678"/>
      <c r="D19" s="681"/>
      <c r="E19" s="684"/>
      <c r="F19" s="687"/>
      <c r="G19" s="603"/>
      <c r="H19" s="690"/>
      <c r="I19" s="693"/>
      <c r="J19" s="668"/>
      <c r="K19" s="668"/>
      <c r="L19" s="671"/>
      <c r="M19" s="672"/>
      <c r="N19" s="665"/>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6" customFormat="1" ht="30" customHeight="1">
      <c r="A20" s="673">
        <f>'7. Mapa Final'!A20</f>
        <v>2</v>
      </c>
      <c r="B20" s="673" t="str">
        <f>'7. Mapa Final'!B20</f>
        <v>Desacierto</v>
      </c>
      <c r="C20" s="676" t="str">
        <f>'7. Mapa Final'!C20</f>
        <v>Equivocación o error en la toma de decisiones, respecto a las acciones adoptadas para reordenar o descongestionar el aparato de justicia causada por información estadística errada</v>
      </c>
      <c r="D20" s="679" t="str">
        <f>'7. Mapa Final'!J20</f>
        <v>Baja - 2</v>
      </c>
      <c r="E20" s="682" t="str">
        <f>'7. Mapa Final'!K20</f>
        <v>Leve - 1</v>
      </c>
      <c r="F20" s="685" t="str">
        <f>'7. Mapa Final'!M20</f>
        <v>Bajo - 2</v>
      </c>
      <c r="G20" s="602" t="s">
        <v>374</v>
      </c>
      <c r="H20" s="688" t="s">
        <v>493</v>
      </c>
      <c r="I20" s="691"/>
      <c r="J20" s="694" t="s">
        <v>8</v>
      </c>
      <c r="K20" s="666">
        <v>45748</v>
      </c>
      <c r="L20" s="669">
        <v>45838</v>
      </c>
      <c r="M20" s="672" t="s">
        <v>501</v>
      </c>
      <c r="N20" s="665"/>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6" customFormat="1" ht="30" customHeight="1">
      <c r="A21" s="674"/>
      <c r="B21" s="674"/>
      <c r="C21" s="677"/>
      <c r="D21" s="680"/>
      <c r="E21" s="683"/>
      <c r="F21" s="686"/>
      <c r="G21" s="522"/>
      <c r="H21" s="689"/>
      <c r="I21" s="692"/>
      <c r="J21" s="667"/>
      <c r="K21" s="667"/>
      <c r="L21" s="670"/>
      <c r="M21" s="672"/>
      <c r="N21" s="665"/>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6" customFormat="1" ht="36" customHeight="1">
      <c r="A22" s="674"/>
      <c r="B22" s="674"/>
      <c r="C22" s="677"/>
      <c r="D22" s="680"/>
      <c r="E22" s="683"/>
      <c r="F22" s="686"/>
      <c r="G22" s="522"/>
      <c r="H22" s="689"/>
      <c r="I22" s="692"/>
      <c r="J22" s="667"/>
      <c r="K22" s="667"/>
      <c r="L22" s="670"/>
      <c r="M22" s="672"/>
      <c r="N22" s="665"/>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6" customFormat="1" ht="12.75" customHeight="1">
      <c r="A23" s="674"/>
      <c r="B23" s="674"/>
      <c r="C23" s="677"/>
      <c r="D23" s="680"/>
      <c r="E23" s="683"/>
      <c r="F23" s="686"/>
      <c r="G23" s="522"/>
      <c r="H23" s="689"/>
      <c r="I23" s="692"/>
      <c r="J23" s="667"/>
      <c r="K23" s="667"/>
      <c r="L23" s="670"/>
      <c r="M23" s="672"/>
      <c r="N23" s="665"/>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6" customFormat="1" ht="32.25" customHeight="1">
      <c r="A24" s="674"/>
      <c r="B24" s="674"/>
      <c r="C24" s="677"/>
      <c r="D24" s="680"/>
      <c r="E24" s="683"/>
      <c r="F24" s="686"/>
      <c r="G24" s="522"/>
      <c r="H24" s="689"/>
      <c r="I24" s="692"/>
      <c r="J24" s="667"/>
      <c r="K24" s="667"/>
      <c r="L24" s="670"/>
      <c r="M24" s="672"/>
      <c r="N24" s="665"/>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74"/>
      <c r="B25" s="674"/>
      <c r="C25" s="677"/>
      <c r="D25" s="680"/>
      <c r="E25" s="683"/>
      <c r="F25" s="686"/>
      <c r="G25" s="522"/>
      <c r="H25" s="689"/>
      <c r="I25" s="692"/>
      <c r="J25" s="667"/>
      <c r="K25" s="667"/>
      <c r="L25" s="670"/>
      <c r="M25" s="672"/>
      <c r="N25" s="665"/>
      <c r="O25" s="33"/>
    </row>
    <row r="26" spans="1:169" ht="30.75" customHeight="1">
      <c r="A26" s="674"/>
      <c r="B26" s="674"/>
      <c r="C26" s="677"/>
      <c r="D26" s="680"/>
      <c r="E26" s="683"/>
      <c r="F26" s="686"/>
      <c r="G26" s="522"/>
      <c r="H26" s="689"/>
      <c r="I26" s="692"/>
      <c r="J26" s="667"/>
      <c r="K26" s="667"/>
      <c r="L26" s="670"/>
      <c r="M26" s="672"/>
      <c r="N26" s="665"/>
      <c r="O26" s="33"/>
    </row>
    <row r="27" spans="1:169">
      <c r="A27" s="674"/>
      <c r="B27" s="674"/>
      <c r="C27" s="677"/>
      <c r="D27" s="680"/>
      <c r="E27" s="683"/>
      <c r="F27" s="686"/>
      <c r="G27" s="522"/>
      <c r="H27" s="689"/>
      <c r="I27" s="692"/>
      <c r="J27" s="667"/>
      <c r="K27" s="667"/>
      <c r="L27" s="670"/>
      <c r="M27" s="672"/>
      <c r="N27" s="665"/>
      <c r="O27" s="33"/>
    </row>
    <row r="28" spans="1:169" ht="36" customHeight="1">
      <c r="A28" s="674"/>
      <c r="B28" s="674"/>
      <c r="C28" s="677"/>
      <c r="D28" s="680"/>
      <c r="E28" s="683"/>
      <c r="F28" s="686"/>
      <c r="G28" s="522"/>
      <c r="H28" s="689"/>
      <c r="I28" s="692"/>
      <c r="J28" s="667"/>
      <c r="K28" s="667"/>
      <c r="L28" s="670"/>
      <c r="M28" s="672"/>
      <c r="N28" s="665"/>
      <c r="O28" s="33"/>
    </row>
    <row r="29" spans="1:169" ht="19.5" customHeight="1">
      <c r="A29" s="675"/>
      <c r="B29" s="675"/>
      <c r="C29" s="678"/>
      <c r="D29" s="681"/>
      <c r="E29" s="684"/>
      <c r="F29" s="687"/>
      <c r="G29" s="603"/>
      <c r="H29" s="690"/>
      <c r="I29" s="693"/>
      <c r="J29" s="668"/>
      <c r="K29" s="668"/>
      <c r="L29" s="671"/>
      <c r="M29" s="672"/>
      <c r="N29" s="665"/>
      <c r="O29" s="33"/>
    </row>
    <row r="30" spans="1:169" ht="15" customHeight="1">
      <c r="A30" s="673">
        <f>'7. Mapa Final'!A30</f>
        <v>3</v>
      </c>
      <c r="B30" s="673" t="str">
        <f>'7. Mapa Final'!B30</f>
        <v xml:space="preserve">Recibir dádivas o beneficios a nombre propio o de terceros para, no entregar o entregar información privilegiada o confidencial </v>
      </c>
      <c r="C30" s="676" t="str">
        <f>'7. Mapa Final'!C30</f>
        <v xml:space="preserve">Posibilidad de actos indebidos de  los servidores judiciales debido a  la carencia en transparencia, ética y valores </v>
      </c>
      <c r="D30" s="679" t="str">
        <f>'7. Mapa Final'!J30</f>
        <v>Muy Baja - 1</v>
      </c>
      <c r="E30" s="682" t="str">
        <f>'7. Mapa Final'!K30</f>
        <v>Menor - 2</v>
      </c>
      <c r="F30" s="685" t="str">
        <f>'7. Mapa Final'!M30</f>
        <v>Bajo - 2</v>
      </c>
      <c r="G30" s="602" t="s">
        <v>375</v>
      </c>
      <c r="H30" s="688" t="s">
        <v>495</v>
      </c>
      <c r="I30" s="691"/>
      <c r="J30" s="694" t="s">
        <v>8</v>
      </c>
      <c r="K30" s="666">
        <v>45748</v>
      </c>
      <c r="L30" s="669">
        <v>45838</v>
      </c>
      <c r="M30" s="672" t="s">
        <v>496</v>
      </c>
      <c r="N30" s="665"/>
    </row>
    <row r="31" spans="1:169">
      <c r="A31" s="674"/>
      <c r="B31" s="674"/>
      <c r="C31" s="677"/>
      <c r="D31" s="680"/>
      <c r="E31" s="683"/>
      <c r="F31" s="686"/>
      <c r="G31" s="522"/>
      <c r="H31" s="689"/>
      <c r="I31" s="692"/>
      <c r="J31" s="667"/>
      <c r="K31" s="667"/>
      <c r="L31" s="670"/>
      <c r="M31" s="672"/>
      <c r="N31" s="665"/>
    </row>
    <row r="32" spans="1:169">
      <c r="A32" s="674"/>
      <c r="B32" s="674"/>
      <c r="C32" s="677"/>
      <c r="D32" s="680"/>
      <c r="E32" s="683"/>
      <c r="F32" s="686"/>
      <c r="G32" s="522"/>
      <c r="H32" s="689"/>
      <c r="I32" s="692"/>
      <c r="J32" s="667"/>
      <c r="K32" s="667"/>
      <c r="L32" s="670"/>
      <c r="M32" s="672"/>
      <c r="N32" s="665"/>
    </row>
    <row r="33" spans="1:14">
      <c r="A33" s="674"/>
      <c r="B33" s="674"/>
      <c r="C33" s="677"/>
      <c r="D33" s="680"/>
      <c r="E33" s="683"/>
      <c r="F33" s="686"/>
      <c r="G33" s="522"/>
      <c r="H33" s="689"/>
      <c r="I33" s="692"/>
      <c r="J33" s="667"/>
      <c r="K33" s="667"/>
      <c r="L33" s="670"/>
      <c r="M33" s="672"/>
      <c r="N33" s="665"/>
    </row>
    <row r="34" spans="1:14">
      <c r="A34" s="674"/>
      <c r="B34" s="674"/>
      <c r="C34" s="677"/>
      <c r="D34" s="680"/>
      <c r="E34" s="683"/>
      <c r="F34" s="686"/>
      <c r="G34" s="522"/>
      <c r="H34" s="689"/>
      <c r="I34" s="692"/>
      <c r="J34" s="667"/>
      <c r="K34" s="667"/>
      <c r="L34" s="670"/>
      <c r="M34" s="672"/>
      <c r="N34" s="665"/>
    </row>
    <row r="35" spans="1:14">
      <c r="A35" s="674"/>
      <c r="B35" s="674"/>
      <c r="C35" s="677"/>
      <c r="D35" s="680"/>
      <c r="E35" s="683"/>
      <c r="F35" s="686"/>
      <c r="G35" s="522"/>
      <c r="H35" s="689"/>
      <c r="I35" s="692"/>
      <c r="J35" s="667"/>
      <c r="K35" s="667"/>
      <c r="L35" s="670"/>
      <c r="M35" s="672"/>
      <c r="N35" s="665"/>
    </row>
    <row r="36" spans="1:14">
      <c r="A36" s="674"/>
      <c r="B36" s="674"/>
      <c r="C36" s="677"/>
      <c r="D36" s="680"/>
      <c r="E36" s="683"/>
      <c r="F36" s="686"/>
      <c r="G36" s="522"/>
      <c r="H36" s="689"/>
      <c r="I36" s="692"/>
      <c r="J36" s="667"/>
      <c r="K36" s="667"/>
      <c r="L36" s="670"/>
      <c r="M36" s="672"/>
      <c r="N36" s="665"/>
    </row>
    <row r="37" spans="1:14">
      <c r="A37" s="674"/>
      <c r="B37" s="674"/>
      <c r="C37" s="677"/>
      <c r="D37" s="680"/>
      <c r="E37" s="683"/>
      <c r="F37" s="686"/>
      <c r="G37" s="522"/>
      <c r="H37" s="689"/>
      <c r="I37" s="692"/>
      <c r="J37" s="667"/>
      <c r="K37" s="667"/>
      <c r="L37" s="670"/>
      <c r="M37" s="672"/>
      <c r="N37" s="665"/>
    </row>
    <row r="38" spans="1:14">
      <c r="A38" s="674"/>
      <c r="B38" s="674"/>
      <c r="C38" s="677"/>
      <c r="D38" s="680"/>
      <c r="E38" s="683"/>
      <c r="F38" s="686"/>
      <c r="G38" s="522"/>
      <c r="H38" s="689"/>
      <c r="I38" s="692"/>
      <c r="J38" s="667"/>
      <c r="K38" s="667"/>
      <c r="L38" s="670"/>
      <c r="M38" s="672"/>
      <c r="N38" s="665"/>
    </row>
    <row r="39" spans="1:14" ht="15.75" customHeight="1">
      <c r="A39" s="675"/>
      <c r="B39" s="675"/>
      <c r="C39" s="678"/>
      <c r="D39" s="681"/>
      <c r="E39" s="684"/>
      <c r="F39" s="687"/>
      <c r="G39" s="603"/>
      <c r="H39" s="690"/>
      <c r="I39" s="693"/>
      <c r="J39" s="668"/>
      <c r="K39" s="668"/>
      <c r="L39" s="671"/>
      <c r="M39" s="672"/>
      <c r="N39" s="665"/>
    </row>
    <row r="40" spans="1:14" ht="15" customHeight="1">
      <c r="A40" s="673">
        <f>'7. Mapa Final'!A40</f>
        <v>4</v>
      </c>
      <c r="B40" s="673" t="str">
        <f>'7. Mapa Final'!B40</f>
        <v>Incumplimiento o demora en entrega de Documentos (Propuestas, Respuestas  a Peticiones, Informes)</v>
      </c>
      <c r="C40" s="676" t="str">
        <f>'7. Mapa Final'!C40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D40" s="679" t="str">
        <f>'7. Mapa Final'!J40</f>
        <v>Muy Baja - 1</v>
      </c>
      <c r="E40" s="682" t="str">
        <f>'7. Mapa Final'!K40</f>
        <v>Menor - 2</v>
      </c>
      <c r="F40" s="685" t="str">
        <f>'7. Mapa Final'!M40</f>
        <v>Bajo - 2</v>
      </c>
      <c r="G40" s="602" t="s">
        <v>375</v>
      </c>
      <c r="H40" s="688" t="s">
        <v>497</v>
      </c>
      <c r="I40" s="691"/>
      <c r="J40" s="694" t="s">
        <v>8</v>
      </c>
      <c r="K40" s="666">
        <v>45748</v>
      </c>
      <c r="L40" s="669">
        <v>45838</v>
      </c>
      <c r="M40" s="672" t="s">
        <v>502</v>
      </c>
      <c r="N40" s="665"/>
    </row>
    <row r="41" spans="1:14">
      <c r="A41" s="674"/>
      <c r="B41" s="674"/>
      <c r="C41" s="677"/>
      <c r="D41" s="680"/>
      <c r="E41" s="683"/>
      <c r="F41" s="686"/>
      <c r="G41" s="522"/>
      <c r="H41" s="689"/>
      <c r="I41" s="692"/>
      <c r="J41" s="667"/>
      <c r="K41" s="667"/>
      <c r="L41" s="670"/>
      <c r="M41" s="672"/>
      <c r="N41" s="665"/>
    </row>
    <row r="42" spans="1:14">
      <c r="A42" s="674"/>
      <c r="B42" s="674"/>
      <c r="C42" s="677"/>
      <c r="D42" s="680"/>
      <c r="E42" s="683"/>
      <c r="F42" s="686"/>
      <c r="G42" s="522"/>
      <c r="H42" s="689"/>
      <c r="I42" s="692"/>
      <c r="J42" s="667"/>
      <c r="K42" s="667"/>
      <c r="L42" s="670"/>
      <c r="M42" s="672"/>
      <c r="N42" s="665"/>
    </row>
    <row r="43" spans="1:14">
      <c r="A43" s="674"/>
      <c r="B43" s="674"/>
      <c r="C43" s="677"/>
      <c r="D43" s="680"/>
      <c r="E43" s="683"/>
      <c r="F43" s="686"/>
      <c r="G43" s="522"/>
      <c r="H43" s="689"/>
      <c r="I43" s="692"/>
      <c r="J43" s="667"/>
      <c r="K43" s="667"/>
      <c r="L43" s="670"/>
      <c r="M43" s="672"/>
      <c r="N43" s="665"/>
    </row>
    <row r="44" spans="1:14">
      <c r="A44" s="674"/>
      <c r="B44" s="674"/>
      <c r="C44" s="677"/>
      <c r="D44" s="680"/>
      <c r="E44" s="683"/>
      <c r="F44" s="686"/>
      <c r="G44" s="522"/>
      <c r="H44" s="689"/>
      <c r="I44" s="692"/>
      <c r="J44" s="667"/>
      <c r="K44" s="667"/>
      <c r="L44" s="670"/>
      <c r="M44" s="672"/>
      <c r="N44" s="665"/>
    </row>
    <row r="45" spans="1:14">
      <c r="A45" s="674"/>
      <c r="B45" s="674"/>
      <c r="C45" s="677"/>
      <c r="D45" s="680"/>
      <c r="E45" s="683"/>
      <c r="F45" s="686"/>
      <c r="G45" s="522"/>
      <c r="H45" s="689"/>
      <c r="I45" s="692"/>
      <c r="J45" s="667"/>
      <c r="K45" s="667"/>
      <c r="L45" s="670"/>
      <c r="M45" s="672"/>
      <c r="N45" s="665"/>
    </row>
    <row r="46" spans="1:14">
      <c r="A46" s="674"/>
      <c r="B46" s="674"/>
      <c r="C46" s="677"/>
      <c r="D46" s="680"/>
      <c r="E46" s="683"/>
      <c r="F46" s="686"/>
      <c r="G46" s="522"/>
      <c r="H46" s="689"/>
      <c r="I46" s="692"/>
      <c r="J46" s="667"/>
      <c r="K46" s="667"/>
      <c r="L46" s="670"/>
      <c r="M46" s="672"/>
      <c r="N46" s="665"/>
    </row>
    <row r="47" spans="1:14">
      <c r="A47" s="674"/>
      <c r="B47" s="674"/>
      <c r="C47" s="677"/>
      <c r="D47" s="680"/>
      <c r="E47" s="683"/>
      <c r="F47" s="686"/>
      <c r="G47" s="522"/>
      <c r="H47" s="689"/>
      <c r="I47" s="692"/>
      <c r="J47" s="667"/>
      <c r="K47" s="667"/>
      <c r="L47" s="670"/>
      <c r="M47" s="672"/>
      <c r="N47" s="665"/>
    </row>
    <row r="48" spans="1:14">
      <c r="A48" s="674"/>
      <c r="B48" s="674"/>
      <c r="C48" s="677"/>
      <c r="D48" s="680"/>
      <c r="E48" s="683"/>
      <c r="F48" s="686"/>
      <c r="G48" s="522"/>
      <c r="H48" s="689"/>
      <c r="I48" s="692"/>
      <c r="J48" s="667"/>
      <c r="K48" s="667"/>
      <c r="L48" s="670"/>
      <c r="M48" s="672"/>
      <c r="N48" s="665"/>
    </row>
    <row r="49" spans="1:14" ht="15.75" customHeight="1">
      <c r="A49" s="675"/>
      <c r="B49" s="675"/>
      <c r="C49" s="678"/>
      <c r="D49" s="681"/>
      <c r="E49" s="684"/>
      <c r="F49" s="687"/>
      <c r="G49" s="603"/>
      <c r="H49" s="690"/>
      <c r="I49" s="693"/>
      <c r="J49" s="668"/>
      <c r="K49" s="668"/>
      <c r="L49" s="671"/>
      <c r="M49" s="672"/>
      <c r="N49" s="665"/>
    </row>
    <row r="50" spans="1:14" ht="15" customHeight="1">
      <c r="A50" s="673">
        <f>'7. Mapa Final'!A50</f>
        <v>5</v>
      </c>
      <c r="B50" s="673" t="str">
        <f>'7. Mapa Final'!B50</f>
        <v>Ofrecer, prometer, entregar, aceptar o solicitar una ventaja indebida para buscar agilizar la creación de cargos,  traslados,  transformación  o  supresión de cargos o en busca de un beneficio propio o de terceros</v>
      </c>
      <c r="C50" s="676" t="str">
        <f>'7. Mapa Final'!C50</f>
        <v xml:space="preserve">Manejo inadecuado de la información para  favorecer a terceros en la creación de cargos, traslados,  transformación  o supresión de cargos o en busca de un beneficio propio o de tercero </v>
      </c>
      <c r="D50" s="679" t="str">
        <f>'7. Mapa Final'!J50</f>
        <v>Muy Baja - 1</v>
      </c>
      <c r="E50" s="682" t="str">
        <f>'7. Mapa Final'!K50</f>
        <v>Menor - 2</v>
      </c>
      <c r="F50" s="685" t="str">
        <f>'7. Mapa Final'!M50</f>
        <v>Bajo - 2</v>
      </c>
      <c r="G50" s="602" t="s">
        <v>374</v>
      </c>
      <c r="H50" s="688" t="s">
        <v>499</v>
      </c>
      <c r="I50" s="691"/>
      <c r="J50" s="694" t="s">
        <v>8</v>
      </c>
      <c r="K50" s="666">
        <v>45748</v>
      </c>
      <c r="L50" s="669">
        <v>45838</v>
      </c>
      <c r="M50" s="672" t="s">
        <v>496</v>
      </c>
      <c r="N50" s="665"/>
    </row>
    <row r="51" spans="1:14">
      <c r="A51" s="674"/>
      <c r="B51" s="674"/>
      <c r="C51" s="677"/>
      <c r="D51" s="680"/>
      <c r="E51" s="683"/>
      <c r="F51" s="686"/>
      <c r="G51" s="522"/>
      <c r="H51" s="689"/>
      <c r="I51" s="692"/>
      <c r="J51" s="667"/>
      <c r="K51" s="667"/>
      <c r="L51" s="670"/>
      <c r="M51" s="672"/>
      <c r="N51" s="665"/>
    </row>
    <row r="52" spans="1:14">
      <c r="A52" s="674"/>
      <c r="B52" s="674"/>
      <c r="C52" s="677"/>
      <c r="D52" s="680"/>
      <c r="E52" s="683"/>
      <c r="F52" s="686"/>
      <c r="G52" s="522"/>
      <c r="H52" s="689"/>
      <c r="I52" s="692"/>
      <c r="J52" s="667"/>
      <c r="K52" s="667"/>
      <c r="L52" s="670"/>
      <c r="M52" s="672"/>
      <c r="N52" s="665"/>
    </row>
    <row r="53" spans="1:14">
      <c r="A53" s="674"/>
      <c r="B53" s="674"/>
      <c r="C53" s="677"/>
      <c r="D53" s="680"/>
      <c r="E53" s="683"/>
      <c r="F53" s="686"/>
      <c r="G53" s="522"/>
      <c r="H53" s="689"/>
      <c r="I53" s="692"/>
      <c r="J53" s="667"/>
      <c r="K53" s="667"/>
      <c r="L53" s="670"/>
      <c r="M53" s="672"/>
      <c r="N53" s="665"/>
    </row>
    <row r="54" spans="1:14">
      <c r="A54" s="674"/>
      <c r="B54" s="674"/>
      <c r="C54" s="677"/>
      <c r="D54" s="680"/>
      <c r="E54" s="683"/>
      <c r="F54" s="686"/>
      <c r="G54" s="522"/>
      <c r="H54" s="689"/>
      <c r="I54" s="692"/>
      <c r="J54" s="667"/>
      <c r="K54" s="667"/>
      <c r="L54" s="670"/>
      <c r="M54" s="672"/>
      <c r="N54" s="665"/>
    </row>
    <row r="55" spans="1:14">
      <c r="A55" s="674"/>
      <c r="B55" s="674"/>
      <c r="C55" s="677"/>
      <c r="D55" s="680"/>
      <c r="E55" s="683"/>
      <c r="F55" s="686"/>
      <c r="G55" s="522"/>
      <c r="H55" s="689"/>
      <c r="I55" s="692"/>
      <c r="J55" s="667"/>
      <c r="K55" s="667"/>
      <c r="L55" s="670"/>
      <c r="M55" s="672"/>
      <c r="N55" s="665"/>
    </row>
    <row r="56" spans="1:14">
      <c r="A56" s="674"/>
      <c r="B56" s="674"/>
      <c r="C56" s="677"/>
      <c r="D56" s="680"/>
      <c r="E56" s="683"/>
      <c r="F56" s="686"/>
      <c r="G56" s="522"/>
      <c r="H56" s="689"/>
      <c r="I56" s="692"/>
      <c r="J56" s="667"/>
      <c r="K56" s="667"/>
      <c r="L56" s="670"/>
      <c r="M56" s="672"/>
      <c r="N56" s="665"/>
    </row>
    <row r="57" spans="1:14">
      <c r="A57" s="674"/>
      <c r="B57" s="674"/>
      <c r="C57" s="677"/>
      <c r="D57" s="680"/>
      <c r="E57" s="683"/>
      <c r="F57" s="686"/>
      <c r="G57" s="522"/>
      <c r="H57" s="689"/>
      <c r="I57" s="692"/>
      <c r="J57" s="667"/>
      <c r="K57" s="667"/>
      <c r="L57" s="670"/>
      <c r="M57" s="672"/>
      <c r="N57" s="665"/>
    </row>
    <row r="58" spans="1:14">
      <c r="A58" s="674"/>
      <c r="B58" s="674"/>
      <c r="C58" s="677"/>
      <c r="D58" s="680"/>
      <c r="E58" s="683"/>
      <c r="F58" s="686"/>
      <c r="G58" s="522"/>
      <c r="H58" s="689"/>
      <c r="I58" s="692"/>
      <c r="J58" s="667"/>
      <c r="K58" s="667"/>
      <c r="L58" s="670"/>
      <c r="M58" s="672"/>
      <c r="N58" s="665"/>
    </row>
    <row r="59" spans="1:14" ht="15.75" customHeight="1">
      <c r="A59" s="675"/>
      <c r="B59" s="675"/>
      <c r="C59" s="678"/>
      <c r="D59" s="681"/>
      <c r="E59" s="684"/>
      <c r="F59" s="687"/>
      <c r="G59" s="603"/>
      <c r="H59" s="690"/>
      <c r="I59" s="693"/>
      <c r="J59" s="668"/>
      <c r="K59" s="668"/>
      <c r="L59" s="671"/>
      <c r="M59" s="672"/>
      <c r="N59" s="665"/>
    </row>
  </sheetData>
  <mergeCells count="87">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A9:G9"/>
    <mergeCell ref="A10:A19"/>
    <mergeCell ref="B10:B19"/>
    <mergeCell ref="C10:C19"/>
    <mergeCell ref="D10:D19"/>
    <mergeCell ref="E10:E19"/>
    <mergeCell ref="F10:F19"/>
    <mergeCell ref="G10:G19"/>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A30:A39"/>
    <mergeCell ref="B30:B39"/>
    <mergeCell ref="C30:C39"/>
    <mergeCell ref="D30:D39"/>
    <mergeCell ref="E30:E39"/>
    <mergeCell ref="J20:J29"/>
    <mergeCell ref="K20:K29"/>
    <mergeCell ref="L20:L29"/>
    <mergeCell ref="M20:M29"/>
    <mergeCell ref="N20:N2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A50:A59"/>
    <mergeCell ref="B50:B59"/>
    <mergeCell ref="C50:C59"/>
    <mergeCell ref="D50:D59"/>
    <mergeCell ref="E50:E59"/>
    <mergeCell ref="F50:F59"/>
    <mergeCell ref="G50:G59"/>
    <mergeCell ref="H50:H59"/>
    <mergeCell ref="I50:I59"/>
    <mergeCell ref="H40:H49"/>
    <mergeCell ref="I40:I49"/>
    <mergeCell ref="J40:J49"/>
    <mergeCell ref="K40:K49"/>
    <mergeCell ref="L40:L49"/>
    <mergeCell ref="M40:M49"/>
    <mergeCell ref="J50:J59"/>
    <mergeCell ref="K50:K59"/>
    <mergeCell ref="L50:L59"/>
    <mergeCell ref="M50:M59"/>
    <mergeCell ref="N50:N5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40:C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C50">
    <cfRule type="containsText" dxfId="31" priority="1" operator="containsText" text="3- Moderado">
      <formula>NOT(ISERROR(SEARCH("3- Moderado",A50)))</formula>
    </cfRule>
    <cfRule type="containsText" dxfId="30" priority="2" operator="containsText" text="6- Moderado">
      <formula>NOT(ISERROR(SEARCH("6- Moderado",A50)))</formula>
    </cfRule>
    <cfRule type="containsText" dxfId="29" priority="3" operator="containsText" text="4- Moderado">
      <formula>NOT(ISERROR(SEARCH("4- Moderado",A50)))</formula>
    </cfRule>
    <cfRule type="containsText" dxfId="28" priority="4" operator="containsText" text="3- Bajo">
      <formula>NOT(ISERROR(SEARCH("3- Bajo",A50)))</formula>
    </cfRule>
    <cfRule type="containsText" dxfId="27" priority="5" operator="containsText" text="4- Bajo">
      <formula>NOT(ISERROR(SEARCH("4- Bajo",A50)))</formula>
    </cfRule>
    <cfRule type="containsText" dxfId="26" priority="6" operator="containsText" text="1- Bajo">
      <formula>NOT(ISERROR(SEARCH("1- Bajo",A50)))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3" operator="containsText" text="Muy Alta">
      <formula>NOT(ISERROR(SEARCH("Muy Alta",D10)))</formula>
    </cfRule>
    <cfRule type="containsText" dxfId="12" priority="24" operator="containsText" text="Alta">
      <formula>NOT(ISERROR(SEARCH("Alta",D10)))</formula>
    </cfRule>
    <cfRule type="containsText" dxfId="11" priority="25" operator="containsText" text="Baja">
      <formula>NOT(ISERROR(SEARCH("Baja",D10)))</formula>
    </cfRule>
    <cfRule type="containsText" dxfId="10" priority="26" operator="containsText" text="Muy Baja">
      <formula>NOT(ISERROR(SEARCH("Muy Baja",D10)))</formula>
    </cfRule>
    <cfRule type="containsText" dxfId="9" priority="28" operator="containsText" text="Media">
      <formula>NOT(ISERROR(SEARCH("Media",D10)))</formula>
    </cfRule>
  </conditionalFormatting>
  <conditionalFormatting sqref="E10:E59">
    <cfRule type="containsText" dxfId="8" priority="19" operator="containsText" text="Catastrófico">
      <formula>NOT(ISERROR(SEARCH("Catastrófico",E10)))</formula>
    </cfRule>
    <cfRule type="containsText" dxfId="7" priority="20" operator="containsText" text="Mayor">
      <formula>NOT(ISERROR(SEARCH("Mayor",E10)))</formula>
    </cfRule>
    <cfRule type="containsText" dxfId="6" priority="21" operator="containsText" text="Menor">
      <formula>NOT(ISERROR(SEARCH("Menor",E10)))</formula>
    </cfRule>
    <cfRule type="containsText" dxfId="5" priority="22" operator="containsText" text="Leve">
      <formula>NOT(ISERROR(SEARCH("Leve",E10)))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28B0D01-A7FD-443B-A36D-07E369DDBFAC}"/>
    <dataValidation allowBlank="1" showInputMessage="1" showErrorMessage="1" prompt="Describir las actividades que se van a desarrollar para el proyecto" sqref="H7" xr:uid="{B89B6F83-26E4-4CE3-99ED-8FDF1BE1DA6A}"/>
    <dataValidation allowBlank="1" showInputMessage="1" showErrorMessage="1" prompt="Seleccionar si el responsable es el responsable de las acciones es el nivel central" sqref="I7:I8" xr:uid="{EFDF8BE0-3BF0-4C45-BF93-6804D115FFF4}"/>
    <dataValidation allowBlank="1" showInputMessage="1" showErrorMessage="1" prompt="seleccionar si el responsable de ejecutar las acciones es el nivel central" sqref="J8" xr:uid="{8CA1C619-0B62-4212-94FC-EB34BC99982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ABAA460-472F-442F-9D97-4EF08EF9F59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file>

<file path=customXml/itemProps2.xml><?xml version="1.0" encoding="utf-8"?>
<ds:datastoreItem xmlns:ds="http://schemas.openxmlformats.org/officeDocument/2006/customXml" ds:itemID="{34378FC5-9C53-4A0E-B1CC-5094C44FEEF7}"/>
</file>

<file path=customXml/itemProps3.xml><?xml version="1.0" encoding="utf-8"?>
<ds:datastoreItem xmlns:ds="http://schemas.openxmlformats.org/officeDocument/2006/customXml" ds:itemID="{F794E46E-F857-42E8-BE08-327812EAE8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2025-07-28T19:22:35Z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